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/>
  <bookViews>
    <workbookView xWindow="0" yWindow="210" windowWidth="27645" windowHeight="13920" tabRatio="846" activeTab="2"/>
  </bookViews>
  <sheets>
    <sheet name="Template" sheetId="2" r:id="rId1"/>
    <sheet name="TC 15.3.1-1" sheetId="3" r:id="rId2"/>
    <sheet name="TC 15.3.1-3" sheetId="4" r:id="rId3"/>
  </sheets>
  <calcPr calcId="145621"/>
</workbook>
</file>

<file path=xl/calcChain.xml><?xml version="1.0" encoding="utf-8"?>
<calcChain xmlns="http://schemas.openxmlformats.org/spreadsheetml/2006/main">
  <c r="C67" i="4" l="1"/>
  <c r="C17" i="4"/>
  <c r="C17" i="3"/>
  <c r="F37" i="4" l="1"/>
  <c r="E85" i="4"/>
  <c r="E86" i="4" s="1"/>
  <c r="E84" i="4"/>
  <c r="E85" i="3"/>
  <c r="E83" i="3"/>
  <c r="E84" i="3"/>
  <c r="D14" i="3" l="1"/>
  <c r="D32" i="3" s="1"/>
  <c r="D33" i="3" s="1"/>
  <c r="C14" i="4"/>
  <c r="E57" i="4"/>
  <c r="E61" i="4" s="1"/>
  <c r="D57" i="4"/>
  <c r="D61" i="4" s="1"/>
  <c r="C56" i="4"/>
  <c r="C60" i="4" s="1"/>
  <c r="C44" i="4"/>
  <c r="E41" i="4"/>
  <c r="D41" i="4"/>
  <c r="C41" i="4"/>
  <c r="E37" i="4"/>
  <c r="D37" i="4"/>
  <c r="C37" i="4"/>
  <c r="E33" i="4"/>
  <c r="C33" i="4"/>
  <c r="D29" i="4"/>
  <c r="C29" i="4"/>
  <c r="E16" i="4"/>
  <c r="D16" i="4"/>
  <c r="E14" i="4"/>
  <c r="E28" i="4" s="1"/>
  <c r="E29" i="4" s="1"/>
  <c r="D14" i="4"/>
  <c r="D32" i="4" s="1"/>
  <c r="D33" i="4" s="1"/>
  <c r="C14" i="3"/>
  <c r="E14" i="3"/>
  <c r="D16" i="3"/>
  <c r="E16" i="3"/>
  <c r="C29" i="3"/>
  <c r="D29" i="3"/>
  <c r="C33" i="3"/>
  <c r="E33" i="3"/>
  <c r="C37" i="3"/>
  <c r="D37" i="3"/>
  <c r="E37" i="3"/>
  <c r="C41" i="3"/>
  <c r="D41" i="3"/>
  <c r="E41" i="3"/>
  <c r="C44" i="3"/>
  <c r="C55" i="3"/>
  <c r="C59" i="3" s="1"/>
  <c r="D56" i="3"/>
  <c r="D60" i="3" s="1"/>
  <c r="E56" i="3"/>
  <c r="E60" i="3" s="1"/>
  <c r="F29" i="4" l="1"/>
  <c r="F73" i="4" s="1"/>
  <c r="F41" i="4"/>
  <c r="F85" i="4" s="1"/>
  <c r="F33" i="4"/>
  <c r="F77" i="4" s="1"/>
  <c r="D15" i="4"/>
  <c r="F81" i="4"/>
  <c r="E15" i="4"/>
  <c r="E43" i="4"/>
  <c r="E44" i="4" s="1"/>
  <c r="D43" i="4"/>
  <c r="D44" i="4" s="1"/>
  <c r="D64" i="4"/>
  <c r="E64" i="4"/>
  <c r="C64" i="4"/>
  <c r="E66" i="4"/>
  <c r="D66" i="4"/>
  <c r="D81" i="4" s="1"/>
  <c r="D15" i="3"/>
  <c r="E65" i="3"/>
  <c r="F41" i="3"/>
  <c r="F84" i="3" s="1"/>
  <c r="D43" i="3"/>
  <c r="D44" i="3" s="1"/>
  <c r="F37" i="3"/>
  <c r="F80" i="3" s="1"/>
  <c r="F33" i="3"/>
  <c r="F76" i="3" s="1"/>
  <c r="E28" i="3"/>
  <c r="E29" i="3" s="1"/>
  <c r="F29" i="3" s="1"/>
  <c r="F72" i="3" s="1"/>
  <c r="E43" i="3"/>
  <c r="E44" i="3" s="1"/>
  <c r="F44" i="3" s="1"/>
  <c r="F88" i="3" s="1"/>
  <c r="E15" i="3"/>
  <c r="D63" i="3"/>
  <c r="C66" i="3" s="1"/>
  <c r="E63" i="3"/>
  <c r="C63" i="3"/>
  <c r="D65" i="3"/>
  <c r="D80" i="3" s="1"/>
  <c r="D80" i="4" l="1"/>
  <c r="D82" i="4"/>
  <c r="D65" i="4"/>
  <c r="D73" i="4" s="1"/>
  <c r="F44" i="4"/>
  <c r="F89" i="4" s="1"/>
  <c r="C89" i="4"/>
  <c r="E65" i="4"/>
  <c r="E77" i="4" s="1"/>
  <c r="D79" i="3"/>
  <c r="D81" i="3"/>
  <c r="E64" i="3"/>
  <c r="E76" i="3" s="1"/>
  <c r="D64" i="3"/>
  <c r="D72" i="3" s="1"/>
  <c r="C88" i="3"/>
  <c r="C90" i="4" l="1"/>
  <c r="C88" i="4"/>
  <c r="D74" i="4"/>
  <c r="D72" i="4"/>
  <c r="E76" i="4"/>
  <c r="E78" i="4"/>
  <c r="C89" i="3"/>
  <c r="C87" i="3"/>
  <c r="D73" i="3"/>
  <c r="D71" i="3"/>
  <c r="E77" i="3"/>
  <c r="E75" i="3"/>
</calcChain>
</file>

<file path=xl/comments1.xml><?xml version="1.0" encoding="utf-8"?>
<comments xmlns="http://schemas.openxmlformats.org/spreadsheetml/2006/main">
  <authors>
    <author>uk000594</author>
    <author>CATT</author>
  </authors>
  <commentList>
    <comment ref="F69" authorId="0">
      <text>
        <r>
          <rPr>
            <b/>
            <sz val="8"/>
            <rFont val="Tahoma"/>
            <family val="2"/>
            <charset val="134"/>
          </rPr>
          <t>uk000594:</t>
        </r>
        <r>
          <rPr>
            <sz val="8"/>
            <rFont val="Tahoma"/>
            <family val="2"/>
            <charset val="134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G71" authorId="1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PRS Es/Iot requirement for the reference cell is from TS 38.133 annex B.2.14</t>
        </r>
      </text>
    </comment>
    <comment ref="G75" authorId="1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PRS Es/Iot requirement for the neighbor cell is from TS 38.133 annex B.2.14</t>
        </r>
      </text>
    </comment>
    <comment ref="G79" authorId="1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PRP requirement is from TS 38.133 Table B.2.14-1 specifies PRP &gt;=-123.5dBm for Band n25.</t>
        </r>
      </text>
    </comment>
    <comment ref="G83" authorId="1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PRP requirement is from TS 38.133 Table B.2.14-1 specifies PRP &gt;=-123.5dBm for Band n25.</t>
        </r>
      </text>
    </comment>
    <comment ref="G87" authorId="1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Io requirement is from TS 38.133 Table 10.1.25.2-1:
Io &gt;=-117.5dBm/15kHz  for Band n25
gives (-117.5+10log(9.36MHz/15kHz)) = -89.55dBm.</t>
        </r>
      </text>
    </comment>
    <comment ref="G89" authorId="1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Io power requirement is from TS 38.133 Table 10.1.25.2-1:
All Bands Io &lt;=-50dBm/BW.</t>
        </r>
      </text>
    </comment>
  </commentList>
</comments>
</file>

<file path=xl/comments2.xml><?xml version="1.0" encoding="utf-8"?>
<comments xmlns="http://schemas.openxmlformats.org/spreadsheetml/2006/main">
  <authors>
    <author>uk000594</author>
    <author>CATT</author>
  </authors>
  <commentList>
    <comment ref="F70" authorId="0">
      <text>
        <r>
          <rPr>
            <b/>
            <sz val="8"/>
            <rFont val="Tahoma"/>
            <family val="2"/>
            <charset val="134"/>
          </rPr>
          <t>uk000594:</t>
        </r>
        <r>
          <rPr>
            <sz val="8"/>
            <rFont val="Tahoma"/>
            <family val="2"/>
            <charset val="134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G72" authorId="1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PRS Es/Iot requirement for the reference cell is from TS 38.133 annex B.2.14</t>
        </r>
      </text>
    </comment>
    <comment ref="G76" authorId="1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PRS Es/Iot requirement for the neighbor cell is from TS 38.133 annex B.2.14</t>
        </r>
      </text>
    </comment>
    <comment ref="G80" authorId="1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PRP requirement is from TS 38.133 Table B.2.14-1 specifies PRP &gt;=-120.5dBm for Band n25.</t>
        </r>
      </text>
    </comment>
    <comment ref="G84" authorId="1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PRP requirement is from TS 38.133 Table B.2.14-1 specifies PRP &gt;=-120.5dBm for Band n25.</t>
        </r>
      </text>
    </comment>
    <comment ref="G88" authorId="1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Io requirement is from TS 38.133 Table 10.1.25.2-1:
Io &gt;=-114.5dBm/30kHz  for Band n25
gives (-114.5+10log(38.16MHz/30kHz)) = -83.46dBm.</t>
        </r>
      </text>
    </comment>
    <comment ref="G90" authorId="1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Io power requirement is from TS 38.133 Table 10.1.25.2-1:
All Bands Io &lt;=-50dBm/BW.</t>
        </r>
      </text>
    </comment>
  </commentList>
</comments>
</file>

<file path=xl/sharedStrings.xml><?xml version="1.0" encoding="utf-8"?>
<sst xmlns="http://schemas.openxmlformats.org/spreadsheetml/2006/main" count="345" uniqueCount="117">
  <si>
    <t>Change record</t>
  </si>
  <si>
    <t>Template</t>
  </si>
  <si>
    <t>Test case</t>
  </si>
  <si>
    <t>37.571-1</t>
  </si>
  <si>
    <t>Company</t>
  </si>
  <si>
    <t>Test cases</t>
  </si>
  <si>
    <t>a) Original specified key parameters</t>
  </si>
  <si>
    <t>AWGN</t>
  </si>
  <si>
    <t>Cell#1</t>
  </si>
  <si>
    <t>Cell#2</t>
  </si>
  <si>
    <t>Comment</t>
  </si>
  <si>
    <t>Units</t>
  </si>
  <si>
    <t>Absolute power, Noc</t>
  </si>
  <si>
    <t>dBm/15kHz</t>
  </si>
  <si>
    <t>PRS Es/Noc</t>
  </si>
  <si>
    <t>dB</t>
  </si>
  <si>
    <t>b) Derived parameters</t>
  </si>
  <si>
    <t xml:space="preserve">Cell#2 </t>
  </si>
  <si>
    <t>PRS Absolute power, linear</t>
  </si>
  <si>
    <t>pW/15kHz</t>
  </si>
  <si>
    <t>For calculating sensitivity factors</t>
  </si>
  <si>
    <t>PRS Es/Iot, nominal</t>
  </si>
  <si>
    <t>For PRS Es/Iot range check</t>
  </si>
  <si>
    <t>PRP, nominal</t>
  </si>
  <si>
    <t>For PRP level range check</t>
  </si>
  <si>
    <t>Io for PRS</t>
  </si>
  <si>
    <t>For Io level range check</t>
  </si>
  <si>
    <t>-</t>
  </si>
  <si>
    <t>c) Uncertainties</t>
  </si>
  <si>
    <t>Noc absolute level uncertainty</t>
  </si>
  <si>
    <t>+/-dB</t>
  </si>
  <si>
    <t>PRS Es/Noc uncertainty</t>
  </si>
  <si>
    <t>Minimum set</t>
  </si>
  <si>
    <t>d) Controlled parameters critical to verdict</t>
  </si>
  <si>
    <t>Uncertainty</t>
  </si>
  <si>
    <t>Cell 1 PRS Es/Iot sensitivity factor</t>
  </si>
  <si>
    <t>dB/dB</t>
  </si>
  <si>
    <t>Calculated from linear powers</t>
  </si>
  <si>
    <t>Cell 1 PRS Es/Iot effect</t>
  </si>
  <si>
    <t>PRS Es/Iot to be within range</t>
  </si>
  <si>
    <t>Cell 2 PRS Es/Iot sensitivity factor</t>
  </si>
  <si>
    <t>Cell 2 PRS Es/Iot effect</t>
  </si>
  <si>
    <t>Cell 1 PRP sensitivity factor</t>
  </si>
  <si>
    <t>By inspection</t>
  </si>
  <si>
    <t>Cell 1 PRP effect</t>
  </si>
  <si>
    <t>PRP power to be within range</t>
  </si>
  <si>
    <t>Cell 2 PRP sensitivity factor</t>
  </si>
  <si>
    <t>Cell 2 PRP effect</t>
  </si>
  <si>
    <t>Io for PRS sensitivity factor</t>
  </si>
  <si>
    <t>Io for PRS effect</t>
  </si>
  <si>
    <t>Io to be within range</t>
  </si>
  <si>
    <t>e) Determine parameters to offset</t>
  </si>
  <si>
    <t>f) Parameters modified by Test Tolerances</t>
  </si>
  <si>
    <t>Absolute power, log</t>
  </si>
  <si>
    <t>Applied offset (Test Tolerance), Noc</t>
  </si>
  <si>
    <t>Proposed values</t>
  </si>
  <si>
    <t>Applied offset (Test Tol), PRS Es/Noc</t>
  </si>
  <si>
    <t>Value modified by Test Tolerance, Noc</t>
  </si>
  <si>
    <t>Test requirement settings</t>
  </si>
  <si>
    <t>Value modified by Test Tol, PRS Es/Noc</t>
  </si>
  <si>
    <t>Re-derived parameters</t>
  </si>
  <si>
    <t xml:space="preserve">g) Check controlled parameters Min/Max </t>
  </si>
  <si>
    <t>Cell 1 PRS Es/Iot minimum</t>
  </si>
  <si>
    <t>Cell 1 PRS Es/Iot nominal</t>
  </si>
  <si>
    <t>Cell 1 PRS Es/Iot maximum</t>
  </si>
  <si>
    <t>Cell 2 PRS Es/Iot minimum</t>
  </si>
  <si>
    <t>Cell 2 PRS Es/Iot nominal</t>
  </si>
  <si>
    <t>Cell 2 PRS Es/Iot maximum</t>
  </si>
  <si>
    <t>Cell 1 PRP minimum</t>
  </si>
  <si>
    <t>Cell 1 PRP nominal</t>
  </si>
  <si>
    <t>Cell 1 PRP maximum</t>
  </si>
  <si>
    <t>Cell 2 PRP minimum</t>
  </si>
  <si>
    <t>Cell 2 PRP nominal</t>
  </si>
  <si>
    <t>Cell 2 PRP maximum</t>
  </si>
  <si>
    <t>Io for PRS minimum</t>
  </si>
  <si>
    <t>Io for PRS nominal</t>
  </si>
  <si>
    <t>Io for PRS maximum</t>
  </si>
  <si>
    <t>Requirement: &lt;= -50dBm for all Tests</t>
  </si>
  <si>
    <t>Do the controlled parameters meet the requirements?</t>
  </si>
  <si>
    <t>Yes</t>
  </si>
  <si>
    <t xml:space="preserve"> </t>
  </si>
  <si>
    <t>For Information</t>
  </si>
  <si>
    <t>PRS-RSRP</t>
    <phoneticPr fontId="12" type="noConversion"/>
  </si>
  <si>
    <t>CATT</t>
    <phoneticPr fontId="12" type="noConversion"/>
  </si>
  <si>
    <t>The following UE Rx-Tx time difference Test cases in 37.571-1 are based on this template:</t>
    <phoneticPr fontId="12" type="noConversion"/>
  </si>
  <si>
    <t>Requirement: &gt;= -13.00dB</t>
    <phoneticPr fontId="12" type="noConversion"/>
  </si>
  <si>
    <t>Tightest req't: &gt;= -123.5dBm, Band n25</t>
    <phoneticPr fontId="12" type="noConversion"/>
  </si>
  <si>
    <t>Tightest req't: &gt;= -123.5dBm , Band n25</t>
    <phoneticPr fontId="12" type="noConversion"/>
  </si>
  <si>
    <t>Tightest req't: &gt;= -89.55dBm, Band n25</t>
    <phoneticPr fontId="12" type="noConversion"/>
  </si>
  <si>
    <t>-</t>
    <phoneticPr fontId="12" type="noConversion"/>
  </si>
  <si>
    <t>-</t>
    <phoneticPr fontId="12" type="noConversion"/>
  </si>
  <si>
    <t>dBm/30kHz</t>
    <phoneticPr fontId="12" type="noConversion"/>
  </si>
  <si>
    <t>Tightest req't: &gt;= -120.5dBm, Band n25</t>
    <phoneticPr fontId="12" type="noConversion"/>
  </si>
  <si>
    <t>Tightest req't: &gt;= -120.5dBm , Band n25</t>
    <phoneticPr fontId="12" type="noConversion"/>
  </si>
  <si>
    <t>Tightest req't: &gt;= -83.46dBm, Band n25</t>
    <phoneticPr fontId="12" type="noConversion"/>
  </si>
  <si>
    <t>pW/30kHz</t>
    <phoneticPr fontId="12" type="noConversion"/>
  </si>
  <si>
    <t>Requirement: &gt;= -3.00dB</t>
    <phoneticPr fontId="12" type="noConversion"/>
  </si>
  <si>
    <r>
      <t>The Es/Noc of Cell 1</t>
    </r>
    <r>
      <rPr>
        <sz val="10"/>
        <rFont val="Arial"/>
        <family val="2"/>
      </rPr>
      <t xml:space="preserve"> is increased by an amount sufficient to achieve Cell </t>
    </r>
    <r>
      <rPr>
        <sz val="10"/>
        <rFont val="Arial"/>
        <family val="2"/>
      </rPr>
      <t>1</t>
    </r>
    <r>
      <rPr>
        <sz val="10"/>
        <rFont val="Arial"/>
        <family val="2"/>
      </rPr>
      <t xml:space="preserve"> Es/Iot &gt;=-</t>
    </r>
    <r>
      <rPr>
        <sz val="10"/>
        <rFont val="Arial"/>
        <family val="2"/>
      </rPr>
      <t xml:space="preserve">3dB. </t>
    </r>
    <phoneticPr fontId="12" type="noConversion"/>
  </si>
  <si>
    <t>Requirement: &gt;= -3.00dB</t>
    <phoneticPr fontId="12" type="noConversion"/>
  </si>
  <si>
    <r>
      <t>The PRS Es/Noc of Cell 1</t>
    </r>
    <r>
      <rPr>
        <sz val="10"/>
        <rFont val="Arial"/>
        <family val="2"/>
      </rPr>
      <t xml:space="preserve"> is increased by an amount sufficient to achieve Cell </t>
    </r>
    <r>
      <rPr>
        <sz val="10"/>
        <rFont val="Arial"/>
        <family val="2"/>
      </rPr>
      <t>1</t>
    </r>
    <r>
      <rPr>
        <sz val="10"/>
        <rFont val="Arial"/>
        <family val="2"/>
      </rPr>
      <t xml:space="preserve"> Es/Iot &gt;=-3dB. </t>
    </r>
    <phoneticPr fontId="12" type="noConversion"/>
  </si>
  <si>
    <t>Subcarrier spacing</t>
  </si>
  <si>
    <t>kHz</t>
  </si>
  <si>
    <t>Channel bandwidth</t>
  </si>
  <si>
    <t>MHz</t>
  </si>
  <si>
    <t>RBs in Channel bandwidth</t>
  </si>
  <si>
    <t>RBs in Channel bandwidth</t>
    <phoneticPr fontId="12" type="noConversion"/>
  </si>
  <si>
    <t>Template is for 2 NR cells, UE Rx-Tx time difference, intra-frequency accuracy</t>
    <phoneticPr fontId="12" type="noConversion"/>
  </si>
  <si>
    <t>15.3.1</t>
    <phoneticPr fontId="12" type="noConversion"/>
  </si>
  <si>
    <t>v16.19.0</t>
    <phoneticPr fontId="12" type="noConversion"/>
  </si>
  <si>
    <t>v17.4.0</t>
    <phoneticPr fontId="12" type="noConversion"/>
  </si>
  <si>
    <t>dBm/19.08MHz</t>
    <phoneticPr fontId="12" type="noConversion"/>
  </si>
  <si>
    <t>dBm/47.88MHz</t>
    <phoneticPr fontId="12" type="noConversion"/>
  </si>
  <si>
    <t>dBm/19.08MHz</t>
    <phoneticPr fontId="12" type="noConversion"/>
  </si>
  <si>
    <t>Reference: TS 38.133 v16.19.0 clauses A.6.7.15.1.2-2</t>
    <phoneticPr fontId="12" type="noConversion"/>
  </si>
  <si>
    <t>From TS 38.133 v16.19.0 clauses A.6.7.15.1.2-2</t>
    <phoneticPr fontId="12" type="noConversion"/>
  </si>
  <si>
    <t>Reference: TS 38.133 v16.19.0 clauses A.6.7.15.1.2-2</t>
    <phoneticPr fontId="12" type="noConversion"/>
  </si>
  <si>
    <r>
      <t xml:space="preserve">From TS 38.133 </t>
    </r>
    <r>
      <rPr>
        <sz val="10"/>
        <rFont val="Arial"/>
        <family val="2"/>
      </rPr>
      <t>v16.19.0 clauses A.6.7.15.1.2-2</t>
    </r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</si>
</sst>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0"/>
    <numFmt numFmtId="177" formatCode="0.0"/>
    <numFmt numFmtId="178" formatCode="0.00_ "/>
  </numFmts>
  <fonts count="19" x14ac:knownFonts="1">
    <font>
      <sz val="10"/>
      <name val="Arial"/>
      <family val="2"/>
    </font>
    <font>
      <sz val="10"/>
      <color indexed="22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sz val="10"/>
      <color indexed="22"/>
      <name val="Arial"/>
      <family val="2"/>
    </font>
    <font>
      <sz val="10"/>
      <color indexed="10"/>
      <name val="Arial"/>
      <family val="2"/>
    </font>
    <font>
      <i/>
      <sz val="10"/>
      <name val="Arial"/>
      <family val="2"/>
    </font>
    <font>
      <b/>
      <i/>
      <sz val="10"/>
      <color indexed="10"/>
      <name val="Arial"/>
      <family val="2"/>
    </font>
    <font>
      <sz val="10"/>
      <color indexed="8"/>
      <name val="Arial"/>
      <family val="2"/>
    </font>
    <font>
      <sz val="11"/>
      <color indexed="8"/>
      <name val="宋体"/>
      <family val="3"/>
      <charset val="134"/>
    </font>
    <font>
      <b/>
      <sz val="8"/>
      <name val="Tahoma"/>
      <family val="2"/>
      <charset val="134"/>
    </font>
    <font>
      <sz val="8"/>
      <name val="Tahoma"/>
      <family val="2"/>
      <charset val="134"/>
    </font>
    <font>
      <sz val="9"/>
      <name val="宋体"/>
      <family val="3"/>
      <charset val="134"/>
    </font>
    <font>
      <b/>
      <sz val="8"/>
      <color indexed="81"/>
      <name val="Tahoma"/>
      <family val="2"/>
      <charset val="134"/>
    </font>
    <font>
      <sz val="8"/>
      <color indexed="81"/>
      <name val="Tahoma"/>
      <family val="2"/>
      <charset val="134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2">
    <xf numFmtId="0" fontId="0" fillId="0" borderId="0"/>
    <xf numFmtId="0" fontId="9" fillId="0" borderId="0">
      <alignment vertical="center"/>
    </xf>
  </cellStyleXfs>
  <cellXfs count="146">
    <xf numFmtId="0" fontId="0" fillId="0" borderId="0" xfId="0"/>
    <xf numFmtId="0" fontId="0" fillId="0" borderId="0" xfId="0" applyFill="1"/>
    <xf numFmtId="0" fontId="1" fillId="0" borderId="0" xfId="0" applyFont="1" applyFill="1"/>
    <xf numFmtId="0" fontId="2" fillId="0" borderId="1" xfId="0" applyFont="1" applyFill="1" applyBorder="1"/>
    <xf numFmtId="0" fontId="0" fillId="0" borderId="2" xfId="0" applyFill="1" applyBorder="1"/>
    <xf numFmtId="0" fontId="3" fillId="0" borderId="1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ont="1" applyFill="1" applyBorder="1"/>
    <xf numFmtId="0" fontId="3" fillId="0" borderId="5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4" xfId="0" applyFill="1" applyBorder="1"/>
    <xf numFmtId="0" fontId="0" fillId="0" borderId="5" xfId="0" applyFill="1" applyBorder="1" applyAlignment="1">
      <alignment horizontal="center"/>
    </xf>
    <xf numFmtId="2" fontId="0" fillId="3" borderId="4" xfId="0" applyNumberFormat="1" applyFill="1" applyBorder="1" applyAlignment="1">
      <alignment horizontal="center"/>
    </xf>
    <xf numFmtId="2" fontId="0" fillId="3" borderId="0" xfId="0" applyNumberFormat="1" applyFont="1" applyFill="1" applyBorder="1" applyAlignment="1">
      <alignment horizontal="center"/>
    </xf>
    <xf numFmtId="2" fontId="0" fillId="0" borderId="4" xfId="0" applyNumberForma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2" fontId="0" fillId="0" borderId="0" xfId="0" applyNumberFormat="1" applyFont="1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2" fillId="3" borderId="6" xfId="0" applyFont="1" applyFill="1" applyBorder="1"/>
    <xf numFmtId="0" fontId="0" fillId="3" borderId="7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2" fontId="0" fillId="0" borderId="6" xfId="0" applyNumberFormat="1" applyFill="1" applyBorder="1" applyAlignment="1">
      <alignment horizontal="center"/>
    </xf>
    <xf numFmtId="0" fontId="2" fillId="0" borderId="0" xfId="0" applyFont="1" applyFill="1" applyBorder="1"/>
    <xf numFmtId="0" fontId="0" fillId="0" borderId="0" xfId="0" applyFill="1" applyBorder="1"/>
    <xf numFmtId="0" fontId="2" fillId="0" borderId="4" xfId="0" applyFont="1" applyFill="1" applyBorder="1"/>
    <xf numFmtId="0" fontId="0" fillId="0" borderId="0" xfId="0" applyBorder="1" applyAlignment="1">
      <alignment horizontal="center"/>
    </xf>
    <xf numFmtId="176" fontId="0" fillId="0" borderId="4" xfId="0" applyNumberFormat="1" applyFill="1" applyBorder="1" applyAlignment="1">
      <alignment horizontal="center"/>
    </xf>
    <xf numFmtId="0" fontId="0" fillId="0" borderId="5" xfId="0" applyFont="1" applyFill="1" applyBorder="1" applyAlignment="1">
      <alignment horizontal="center"/>
    </xf>
    <xf numFmtId="2" fontId="1" fillId="0" borderId="4" xfId="0" applyNumberFormat="1" applyFont="1" applyFill="1" applyBorder="1" applyAlignment="1">
      <alignment horizontal="center"/>
    </xf>
    <xf numFmtId="0" fontId="0" fillId="0" borderId="4" xfId="0" applyFont="1" applyFill="1" applyBorder="1" applyAlignment="1">
      <alignment horizontal="left"/>
    </xf>
    <xf numFmtId="2" fontId="0" fillId="0" borderId="4" xfId="0" applyNumberFormat="1" applyFont="1" applyFill="1" applyBorder="1" applyAlignment="1">
      <alignment horizontal="center"/>
    </xf>
    <xf numFmtId="0" fontId="0" fillId="0" borderId="6" xfId="0" applyFill="1" applyBorder="1" applyAlignment="1">
      <alignment horizontal="left"/>
    </xf>
    <xf numFmtId="0" fontId="0" fillId="0" borderId="8" xfId="0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2" fontId="3" fillId="0" borderId="0" xfId="0" applyNumberFormat="1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2" fontId="0" fillId="3" borderId="4" xfId="0" applyNumberFormat="1" applyFont="1" applyFill="1" applyBorder="1" applyAlignment="1">
      <alignment horizontal="center"/>
    </xf>
    <xf numFmtId="0" fontId="1" fillId="0" borderId="3" xfId="0" applyFont="1" applyFill="1" applyBorder="1"/>
    <xf numFmtId="0" fontId="1" fillId="0" borderId="3" xfId="0" applyFont="1" applyFill="1" applyBorder="1" applyAlignment="1">
      <alignment horizontal="center"/>
    </xf>
    <xf numFmtId="177" fontId="1" fillId="0" borderId="3" xfId="0" applyNumberFormat="1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0" fillId="2" borderId="4" xfId="0" applyFont="1" applyFill="1" applyBorder="1"/>
    <xf numFmtId="0" fontId="0" fillId="2" borderId="5" xfId="0" applyFont="1" applyFill="1" applyBorder="1" applyAlignment="1">
      <alignment horizontal="center"/>
    </xf>
    <xf numFmtId="176" fontId="0" fillId="2" borderId="0" xfId="0" applyNumberFormat="1" applyFont="1" applyFill="1" applyBorder="1" applyAlignment="1">
      <alignment horizontal="center"/>
    </xf>
    <xf numFmtId="176" fontId="0" fillId="2" borderId="4" xfId="0" applyNumberFormat="1" applyFont="1" applyFill="1" applyBorder="1" applyAlignment="1">
      <alignment horizontal="center"/>
    </xf>
    <xf numFmtId="0" fontId="3" fillId="2" borderId="4" xfId="0" applyFont="1" applyFill="1" applyBorder="1"/>
    <xf numFmtId="0" fontId="3" fillId="0" borderId="4" xfId="0" applyFont="1" applyFill="1" applyBorder="1"/>
    <xf numFmtId="176" fontId="0" fillId="0" borderId="0" xfId="0" applyNumberFormat="1" applyFont="1" applyFill="1" applyBorder="1" applyAlignment="1">
      <alignment horizontal="center"/>
    </xf>
    <xf numFmtId="176" fontId="0" fillId="0" borderId="4" xfId="0" applyNumberFormat="1" applyFont="1" applyFill="1" applyBorder="1" applyAlignment="1">
      <alignment horizontal="center"/>
    </xf>
    <xf numFmtId="0" fontId="1" fillId="0" borderId="4" xfId="0" applyFont="1" applyFill="1" applyBorder="1"/>
    <xf numFmtId="0" fontId="1" fillId="0" borderId="5" xfId="0" applyFont="1" applyFill="1" applyBorder="1"/>
    <xf numFmtId="0" fontId="1" fillId="0" borderId="0" xfId="0" applyFont="1" applyFill="1" applyBorder="1"/>
    <xf numFmtId="0" fontId="0" fillId="2" borderId="4" xfId="0" applyFill="1" applyBorder="1"/>
    <xf numFmtId="0" fontId="4" fillId="0" borderId="6" xfId="0" applyFont="1" applyFill="1" applyBorder="1"/>
    <xf numFmtId="0" fontId="1" fillId="0" borderId="7" xfId="0" applyFont="1" applyFill="1" applyBorder="1" applyAlignment="1">
      <alignment horizontal="center"/>
    </xf>
    <xf numFmtId="176" fontId="1" fillId="0" borderId="8" xfId="0" applyNumberFormat="1" applyFont="1" applyFill="1" applyBorder="1" applyAlignment="1">
      <alignment horizontal="center"/>
    </xf>
    <xf numFmtId="176" fontId="1" fillId="0" borderId="6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1" fillId="0" borderId="0" xfId="0" applyFont="1" applyFill="1" applyBorder="1" applyAlignment="1">
      <alignment horizontal="center"/>
    </xf>
    <xf numFmtId="176" fontId="1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6" xfId="0" applyFont="1" applyFill="1" applyBorder="1"/>
    <xf numFmtId="0" fontId="0" fillId="0" borderId="8" xfId="0" applyFont="1" applyFill="1" applyBorder="1" applyAlignment="1">
      <alignment horizontal="center"/>
    </xf>
    <xf numFmtId="0" fontId="0" fillId="0" borderId="0" xfId="0" applyFont="1" applyFill="1"/>
    <xf numFmtId="0" fontId="3" fillId="0" borderId="2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0" fillId="0" borderId="6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176" fontId="3" fillId="2" borderId="4" xfId="0" applyNumberFormat="1" applyFont="1" applyFill="1" applyBorder="1" applyAlignment="1">
      <alignment horizontal="center"/>
    </xf>
    <xf numFmtId="176" fontId="3" fillId="0" borderId="4" xfId="0" applyNumberFormat="1" applyFont="1" applyFill="1" applyBorder="1" applyAlignment="1">
      <alignment horizontal="center"/>
    </xf>
    <xf numFmtId="176" fontId="4" fillId="0" borderId="6" xfId="0" applyNumberFormat="1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0" fontId="0" fillId="0" borderId="0" xfId="0" applyFill="1" applyAlignment="1">
      <alignment horizontal="left"/>
    </xf>
    <xf numFmtId="0" fontId="3" fillId="0" borderId="9" xfId="0" applyFont="1" applyFill="1" applyBorder="1" applyAlignment="1">
      <alignment horizontal="left"/>
    </xf>
    <xf numFmtId="0" fontId="0" fillId="0" borderId="9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0" fillId="0" borderId="11" xfId="0" applyFont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1" fillId="0" borderId="8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Alignment="1">
      <alignment horizontal="left"/>
    </xf>
    <xf numFmtId="176" fontId="0" fillId="0" borderId="9" xfId="0" applyNumberFormat="1" applyFont="1" applyFill="1" applyBorder="1" applyAlignment="1">
      <alignment horizontal="left"/>
    </xf>
    <xf numFmtId="176" fontId="0" fillId="0" borderId="11" xfId="0" applyNumberFormat="1" applyFont="1" applyFill="1" applyBorder="1" applyAlignment="1">
      <alignment horizontal="left"/>
    </xf>
    <xf numFmtId="0" fontId="6" fillId="0" borderId="4" xfId="0" applyFont="1" applyFill="1" applyBorder="1"/>
    <xf numFmtId="0" fontId="0" fillId="0" borderId="6" xfId="0" applyFill="1" applyBorder="1"/>
    <xf numFmtId="2" fontId="4" fillId="0" borderId="0" xfId="0" applyNumberFormat="1" applyFont="1" applyFill="1" applyBorder="1" applyAlignment="1">
      <alignment horizontal="center"/>
    </xf>
    <xf numFmtId="0" fontId="7" fillId="0" borderId="0" xfId="0" applyFont="1" applyFill="1"/>
    <xf numFmtId="0" fontId="0" fillId="2" borderId="0" xfId="0" applyFont="1" applyFill="1" applyBorder="1" applyAlignment="1">
      <alignment horizontal="center"/>
    </xf>
    <xf numFmtId="2" fontId="0" fillId="2" borderId="4" xfId="0" applyNumberFormat="1" applyFont="1" applyFill="1" applyBorder="1" applyAlignment="1">
      <alignment horizontal="center"/>
    </xf>
    <xf numFmtId="0" fontId="0" fillId="0" borderId="0" xfId="0" applyFont="1" applyFill="1" applyBorder="1"/>
    <xf numFmtId="0" fontId="3" fillId="0" borderId="6" xfId="0" applyFont="1" applyFill="1" applyBorder="1"/>
    <xf numFmtId="0" fontId="3" fillId="0" borderId="8" xfId="0" applyFont="1" applyFill="1" applyBorder="1"/>
    <xf numFmtId="0" fontId="0" fillId="2" borderId="4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0" fillId="0" borderId="13" xfId="0" applyFill="1" applyBorder="1"/>
    <xf numFmtId="0" fontId="0" fillId="0" borderId="14" xfId="0" applyFill="1" applyBorder="1" applyAlignment="1">
      <alignment horizontal="center"/>
    </xf>
    <xf numFmtId="0" fontId="0" fillId="0" borderId="10" xfId="0" applyFill="1" applyBorder="1" applyAlignment="1">
      <alignment horizontal="left"/>
    </xf>
    <xf numFmtId="0" fontId="0" fillId="0" borderId="11" xfId="0" applyFill="1" applyBorder="1" applyAlignment="1">
      <alignment horizontal="left"/>
    </xf>
    <xf numFmtId="0" fontId="0" fillId="0" borderId="9" xfId="0" applyFont="1" applyFill="1" applyBorder="1" applyAlignment="1">
      <alignment horizontal="left"/>
    </xf>
    <xf numFmtId="176" fontId="0" fillId="0" borderId="9" xfId="0" applyNumberFormat="1" applyBorder="1" applyAlignment="1">
      <alignment horizontal="left"/>
    </xf>
    <xf numFmtId="176" fontId="0" fillId="0" borderId="9" xfId="0" applyNumberFormat="1" applyFont="1" applyBorder="1" applyAlignment="1">
      <alignment horizontal="left"/>
    </xf>
    <xf numFmtId="176" fontId="0" fillId="0" borderId="9" xfId="0" applyNumberFormat="1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1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/>
    <xf numFmtId="0" fontId="0" fillId="0" borderId="0" xfId="0" applyAlignment="1">
      <alignment horizontal="left"/>
    </xf>
    <xf numFmtId="0" fontId="3" fillId="0" borderId="0" xfId="0" applyFont="1"/>
    <xf numFmtId="0" fontId="8" fillId="0" borderId="0" xfId="0" applyFont="1" applyAlignment="1"/>
    <xf numFmtId="0" fontId="0" fillId="0" borderId="0" xfId="0" applyFont="1"/>
    <xf numFmtId="0" fontId="0" fillId="0" borderId="0" xfId="0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5" xfId="0" quotePrefix="1" applyFont="1" applyFill="1" applyBorder="1" applyAlignment="1">
      <alignment horizontal="center"/>
    </xf>
    <xf numFmtId="176" fontId="0" fillId="0" borderId="6" xfId="0" applyNumberFormat="1" applyFill="1" applyBorder="1" applyAlignment="1">
      <alignment horizontal="center"/>
    </xf>
    <xf numFmtId="0" fontId="0" fillId="7" borderId="0" xfId="0" applyFill="1" applyBorder="1" applyAlignment="1">
      <alignment horizontal="center"/>
    </xf>
    <xf numFmtId="178" fontId="16" fillId="0" borderId="6" xfId="0" applyNumberFormat="1" applyFont="1" applyFill="1" applyBorder="1" applyAlignment="1">
      <alignment horizontal="center"/>
    </xf>
    <xf numFmtId="0" fontId="0" fillId="7" borderId="5" xfId="0" applyFill="1" applyBorder="1" applyAlignment="1">
      <alignment horizontal="center"/>
    </xf>
    <xf numFmtId="0" fontId="0" fillId="0" borderId="4" xfId="0" applyFont="1" applyBorder="1"/>
    <xf numFmtId="0" fontId="0" fillId="0" borderId="5" xfId="0" applyFont="1" applyBorder="1" applyAlignment="1">
      <alignment horizontal="center"/>
    </xf>
    <xf numFmtId="0" fontId="8" fillId="0" borderId="4" xfId="1" applyFont="1" applyBorder="1" applyAlignment="1"/>
    <xf numFmtId="0" fontId="0" fillId="5" borderId="4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2" fontId="16" fillId="3" borderId="4" xfId="0" applyNumberFormat="1" applyFont="1" applyFill="1" applyBorder="1" applyAlignment="1">
      <alignment horizontal="center"/>
    </xf>
    <xf numFmtId="178" fontId="16" fillId="0" borderId="4" xfId="0" applyNumberFormat="1" applyFont="1" applyFill="1" applyBorder="1" applyAlignment="1">
      <alignment horizontal="center"/>
    </xf>
    <xf numFmtId="2" fontId="16" fillId="0" borderId="6" xfId="0" applyNumberFormat="1" applyFont="1" applyFill="1" applyBorder="1" applyAlignment="1">
      <alignment horizontal="center"/>
    </xf>
    <xf numFmtId="176" fontId="5" fillId="0" borderId="9" xfId="0" applyNumberFormat="1" applyFont="1" applyFill="1" applyBorder="1" applyAlignment="1">
      <alignment horizontal="left"/>
    </xf>
    <xf numFmtId="0" fontId="5" fillId="0" borderId="9" xfId="0" applyFont="1" applyFill="1" applyBorder="1" applyAlignment="1">
      <alignment horizontal="left"/>
    </xf>
    <xf numFmtId="0" fontId="1" fillId="0" borderId="11" xfId="0" applyFont="1" applyFill="1" applyBorder="1" applyAlignment="1">
      <alignment horizontal="left"/>
    </xf>
    <xf numFmtId="2" fontId="16" fillId="0" borderId="4" xfId="0" applyNumberFormat="1" applyFont="1" applyFill="1" applyBorder="1" applyAlignment="1">
      <alignment horizontal="center"/>
    </xf>
    <xf numFmtId="2" fontId="15" fillId="0" borderId="4" xfId="0" applyNumberFormat="1" applyFont="1" applyFill="1" applyBorder="1" applyAlignment="1">
      <alignment horizontal="center"/>
    </xf>
    <xf numFmtId="2" fontId="15" fillId="0" borderId="6" xfId="0" applyNumberFormat="1" applyFont="1" applyFill="1" applyBorder="1" applyAlignment="1">
      <alignment horizontal="center"/>
    </xf>
    <xf numFmtId="2" fontId="0" fillId="6" borderId="9" xfId="0" applyNumberFormat="1" applyFont="1" applyFill="1" applyBorder="1" applyAlignment="1">
      <alignment horizontal="center"/>
    </xf>
    <xf numFmtId="2" fontId="0" fillId="2" borderId="9" xfId="0" applyNumberFormat="1" applyFont="1" applyFill="1" applyBorder="1" applyAlignment="1">
      <alignment horizontal="center"/>
    </xf>
    <xf numFmtId="2" fontId="0" fillId="4" borderId="9" xfId="0" applyNumberFormat="1" applyFont="1" applyFill="1" applyBorder="1" applyAlignment="1">
      <alignment horizontal="center"/>
    </xf>
    <xf numFmtId="1" fontId="15" fillId="0" borderId="4" xfId="0" applyNumberFormat="1" applyFont="1" applyFill="1" applyBorder="1" applyAlignment="1">
      <alignment horizontal="center"/>
    </xf>
    <xf numFmtId="0" fontId="0" fillId="8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17" fillId="3" borderId="6" xfId="0" applyFont="1" applyFill="1" applyBorder="1"/>
    <xf numFmtId="0" fontId="16" fillId="0" borderId="9" xfId="0" applyFont="1" applyFill="1" applyBorder="1" applyAlignment="1">
      <alignment horizontal="left"/>
    </xf>
  </cellXfs>
  <cellStyles count="2">
    <cellStyle name="常规" xfId="0" builtinId="0"/>
    <cellStyle name="常规 2" xfId="1"/>
  </cellStyles>
  <dxfs count="4">
    <dxf>
      <font>
        <b val="0"/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b val="0"/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"/>
  <sheetViews>
    <sheetView workbookViewId="0">
      <selection activeCell="D29" sqref="D29"/>
    </sheetView>
  </sheetViews>
  <sheetFormatPr defaultColWidth="9.140625" defaultRowHeight="12.75" x14ac:dyDescent="0.2"/>
  <cols>
    <col min="1" max="1" width="18.7109375" customWidth="1"/>
    <col min="2" max="2" width="76" customWidth="1"/>
    <col min="3" max="3" width="9.7109375" customWidth="1"/>
    <col min="4" max="5" width="12" style="110" customWidth="1"/>
    <col min="6" max="6" width="11.42578125" style="111" customWidth="1"/>
    <col min="7" max="7" width="9.7109375" customWidth="1"/>
    <col min="8" max="8" width="32.7109375" style="112" customWidth="1"/>
  </cols>
  <sheetData>
    <row r="1" spans="1:8" x14ac:dyDescent="0.2">
      <c r="A1" s="113" t="s">
        <v>0</v>
      </c>
    </row>
    <row r="3" spans="1:8" x14ac:dyDescent="0.2">
      <c r="A3" s="113" t="s">
        <v>1</v>
      </c>
      <c r="B3" t="s">
        <v>106</v>
      </c>
    </row>
    <row r="4" spans="1:8" x14ac:dyDescent="0.2">
      <c r="A4" s="113"/>
      <c r="F4"/>
      <c r="H4"/>
    </row>
    <row r="5" spans="1:8" x14ac:dyDescent="0.2">
      <c r="A5" s="113"/>
      <c r="B5" s="114"/>
      <c r="F5"/>
      <c r="H5"/>
    </row>
    <row r="6" spans="1:8" x14ac:dyDescent="0.2">
      <c r="A6" s="113"/>
      <c r="B6" s="114"/>
      <c r="F6"/>
      <c r="H6"/>
    </row>
    <row r="7" spans="1:8" x14ac:dyDescent="0.2">
      <c r="A7" s="113"/>
      <c r="B7" s="115"/>
      <c r="F7"/>
      <c r="H7"/>
    </row>
    <row r="8" spans="1:8" x14ac:dyDescent="0.2">
      <c r="B8" s="115"/>
      <c r="F8"/>
      <c r="H8"/>
    </row>
    <row r="9" spans="1:8" x14ac:dyDescent="0.2">
      <c r="A9" s="113"/>
      <c r="F9"/>
      <c r="H9"/>
    </row>
    <row r="10" spans="1:8" x14ac:dyDescent="0.2">
      <c r="F10"/>
      <c r="H10"/>
    </row>
    <row r="11" spans="1:8" x14ac:dyDescent="0.2">
      <c r="F11"/>
      <c r="H11"/>
    </row>
    <row r="12" spans="1:8" x14ac:dyDescent="0.2">
      <c r="F12"/>
      <c r="H12"/>
    </row>
    <row r="13" spans="1:8" x14ac:dyDescent="0.2">
      <c r="F13"/>
      <c r="H13"/>
    </row>
    <row r="14" spans="1:8" x14ac:dyDescent="0.2">
      <c r="F14"/>
      <c r="H14"/>
    </row>
    <row r="15" spans="1:8" x14ac:dyDescent="0.2">
      <c r="H15"/>
    </row>
    <row r="16" spans="1:8" x14ac:dyDescent="0.2">
      <c r="H16"/>
    </row>
    <row r="17" spans="1:8" x14ac:dyDescent="0.2">
      <c r="E17" s="116"/>
      <c r="F17"/>
      <c r="H17"/>
    </row>
    <row r="18" spans="1:8" x14ac:dyDescent="0.2">
      <c r="F18"/>
      <c r="H18"/>
    </row>
    <row r="19" spans="1:8" x14ac:dyDescent="0.2">
      <c r="F19"/>
      <c r="H19"/>
    </row>
    <row r="20" spans="1:8" x14ac:dyDescent="0.2">
      <c r="H20"/>
    </row>
    <row r="21" spans="1:8" x14ac:dyDescent="0.2">
      <c r="C21" s="113" t="s">
        <v>2</v>
      </c>
      <c r="D21" s="117">
        <v>38.133000000000003</v>
      </c>
      <c r="E21" s="117" t="s">
        <v>3</v>
      </c>
      <c r="F21" s="113" t="s">
        <v>4</v>
      </c>
      <c r="H21"/>
    </row>
    <row r="22" spans="1:8" x14ac:dyDescent="0.2">
      <c r="A22" s="113" t="s">
        <v>5</v>
      </c>
      <c r="B22" t="s">
        <v>84</v>
      </c>
      <c r="C22" t="s">
        <v>107</v>
      </c>
      <c r="D22" s="143" t="s">
        <v>108</v>
      </c>
      <c r="E22" s="143" t="s">
        <v>109</v>
      </c>
      <c r="F22" s="115" t="s">
        <v>83</v>
      </c>
      <c r="H22"/>
    </row>
    <row r="23" spans="1:8" x14ac:dyDescent="0.2">
      <c r="D23" s="142"/>
      <c r="E23" s="142"/>
      <c r="F23" s="115"/>
      <c r="H23"/>
    </row>
    <row r="24" spans="1:8" x14ac:dyDescent="0.2">
      <c r="H24"/>
    </row>
    <row r="25" spans="1:8" x14ac:dyDescent="0.2">
      <c r="H25"/>
    </row>
    <row r="26" spans="1:8" x14ac:dyDescent="0.2">
      <c r="F26"/>
      <c r="H26"/>
    </row>
    <row r="27" spans="1:8" x14ac:dyDescent="0.2">
      <c r="F27"/>
      <c r="H27"/>
    </row>
    <row r="28" spans="1:8" x14ac:dyDescent="0.2">
      <c r="F28"/>
      <c r="H28"/>
    </row>
    <row r="29" spans="1:8" x14ac:dyDescent="0.2">
      <c r="F29"/>
      <c r="H29"/>
    </row>
    <row r="30" spans="1:8" x14ac:dyDescent="0.2">
      <c r="F30"/>
      <c r="H30"/>
    </row>
    <row r="31" spans="1:8" x14ac:dyDescent="0.2">
      <c r="F31"/>
      <c r="H31"/>
    </row>
    <row r="32" spans="1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  <row r="56" spans="6:8" x14ac:dyDescent="0.2">
      <c r="F56"/>
      <c r="H56"/>
    </row>
    <row r="57" spans="6:8" x14ac:dyDescent="0.2">
      <c r="F57"/>
      <c r="H57"/>
    </row>
    <row r="58" spans="6:8" x14ac:dyDescent="0.2">
      <c r="F58"/>
      <c r="H58"/>
    </row>
    <row r="59" spans="6:8" x14ac:dyDescent="0.2">
      <c r="F59"/>
      <c r="H59"/>
    </row>
    <row r="60" spans="6:8" x14ac:dyDescent="0.2">
      <c r="F60"/>
      <c r="H60"/>
    </row>
    <row r="61" spans="6:8" x14ac:dyDescent="0.2">
      <c r="F61"/>
      <c r="H61"/>
    </row>
    <row r="62" spans="6:8" x14ac:dyDescent="0.2">
      <c r="F62"/>
      <c r="H62"/>
    </row>
    <row r="63" spans="6:8" x14ac:dyDescent="0.2">
      <c r="F63"/>
      <c r="H63"/>
    </row>
    <row r="64" spans="6:8" x14ac:dyDescent="0.2">
      <c r="F64"/>
      <c r="H64"/>
    </row>
    <row r="65" spans="6:8" x14ac:dyDescent="0.2">
      <c r="F65"/>
      <c r="H65"/>
    </row>
  </sheetData>
  <phoneticPr fontId="12" type="noConversion"/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00"/>
  <sheetViews>
    <sheetView topLeftCell="A64" zoomScale="115" zoomScaleNormal="115" workbookViewId="0">
      <selection activeCell="F72" sqref="F72"/>
    </sheetView>
  </sheetViews>
  <sheetFormatPr defaultRowHeight="12.75" x14ac:dyDescent="0.2"/>
  <cols>
    <col min="1" max="1" width="35.7109375" style="1" customWidth="1"/>
    <col min="2" max="2" width="13.28515625" style="1" customWidth="1"/>
    <col min="3" max="3" width="9.5703125" style="1" customWidth="1"/>
    <col min="4" max="5" width="7.7109375" style="1" customWidth="1"/>
    <col min="6" max="6" width="11.5703125" style="1" customWidth="1"/>
    <col min="7" max="7" width="52.7109375" style="76" customWidth="1"/>
    <col min="8" max="16384" width="9.140625" style="1"/>
  </cols>
  <sheetData>
    <row r="1" spans="1:7" ht="13.5" thickBot="1" x14ac:dyDescent="0.25"/>
    <row r="2" spans="1:7" x14ac:dyDescent="0.2">
      <c r="A2" s="3" t="s">
        <v>6</v>
      </c>
      <c r="B2" s="4"/>
      <c r="C2" s="127" t="s">
        <v>7</v>
      </c>
      <c r="D2" s="127" t="s">
        <v>8</v>
      </c>
      <c r="E2" s="127" t="s">
        <v>9</v>
      </c>
      <c r="F2" s="98"/>
      <c r="G2" s="80" t="s">
        <v>10</v>
      </c>
    </row>
    <row r="3" spans="1:7" x14ac:dyDescent="0.2">
      <c r="A3" s="7"/>
      <c r="B3" s="8" t="s">
        <v>11</v>
      </c>
      <c r="C3" s="9"/>
      <c r="D3" s="9"/>
      <c r="E3" s="9"/>
      <c r="F3" s="99"/>
      <c r="G3" s="77"/>
    </row>
    <row r="4" spans="1:7" x14ac:dyDescent="0.2">
      <c r="A4" s="123" t="s">
        <v>100</v>
      </c>
      <c r="B4" s="124" t="s">
        <v>101</v>
      </c>
      <c r="C4" s="126">
        <v>15</v>
      </c>
      <c r="D4" s="9"/>
      <c r="E4" s="9"/>
      <c r="F4" s="99"/>
      <c r="G4" s="77"/>
    </row>
    <row r="5" spans="1:7" x14ac:dyDescent="0.2">
      <c r="A5" s="123" t="s">
        <v>102</v>
      </c>
      <c r="B5" s="124" t="s">
        <v>103</v>
      </c>
      <c r="C5" s="126">
        <v>20</v>
      </c>
      <c r="D5" s="9"/>
      <c r="E5" s="9"/>
      <c r="F5" s="99"/>
      <c r="G5" s="77"/>
    </row>
    <row r="6" spans="1:7" x14ac:dyDescent="0.2">
      <c r="A6" s="125" t="s">
        <v>105</v>
      </c>
      <c r="B6" s="124"/>
      <c r="C6" s="126">
        <v>106</v>
      </c>
      <c r="D6" s="9"/>
      <c r="E6" s="9"/>
      <c r="F6" s="99"/>
      <c r="G6" s="77"/>
    </row>
    <row r="7" spans="1:7" x14ac:dyDescent="0.2">
      <c r="A7" s="11" t="s">
        <v>12</v>
      </c>
      <c r="B7" s="12" t="s">
        <v>13</v>
      </c>
      <c r="C7" s="13">
        <v>-98</v>
      </c>
      <c r="D7" s="15"/>
      <c r="E7" s="15"/>
      <c r="F7" s="100"/>
      <c r="G7" s="145" t="s">
        <v>114</v>
      </c>
    </row>
    <row r="8" spans="1:7" x14ac:dyDescent="0.2">
      <c r="A8" s="11" t="s">
        <v>14</v>
      </c>
      <c r="B8" s="12" t="s">
        <v>15</v>
      </c>
      <c r="C8" s="15"/>
      <c r="D8" s="129">
        <v>-2</v>
      </c>
      <c r="E8" s="129">
        <v>-10</v>
      </c>
      <c r="F8" s="100"/>
      <c r="G8" s="145" t="s">
        <v>114</v>
      </c>
    </row>
    <row r="9" spans="1:7" ht="13.5" thickBot="1" x14ac:dyDescent="0.25">
      <c r="A9" s="144" t="s">
        <v>113</v>
      </c>
      <c r="B9" s="21"/>
      <c r="C9" s="22"/>
      <c r="D9" s="23"/>
      <c r="E9" s="23"/>
      <c r="F9" s="101"/>
      <c r="G9" s="103"/>
    </row>
    <row r="10" spans="1:7" x14ac:dyDescent="0.2">
      <c r="A10" s="24"/>
      <c r="B10" s="19"/>
      <c r="C10" s="19"/>
      <c r="D10" s="16"/>
      <c r="E10" s="16"/>
      <c r="F10" s="19"/>
      <c r="G10" s="79"/>
    </row>
    <row r="11" spans="1:7" ht="13.5" thickBot="1" x14ac:dyDescent="0.25">
      <c r="A11" s="25"/>
      <c r="B11" s="19"/>
      <c r="C11" s="19"/>
      <c r="D11" s="16"/>
      <c r="E11" s="16"/>
      <c r="F11" s="19"/>
      <c r="G11" s="79"/>
    </row>
    <row r="12" spans="1:7" x14ac:dyDescent="0.2">
      <c r="A12" s="3" t="s">
        <v>16</v>
      </c>
      <c r="B12" s="6"/>
      <c r="C12" s="127" t="s">
        <v>7</v>
      </c>
      <c r="D12" s="127" t="s">
        <v>8</v>
      </c>
      <c r="E12" s="127" t="s">
        <v>17</v>
      </c>
      <c r="F12" s="70"/>
      <c r="G12" s="102"/>
    </row>
    <row r="13" spans="1:7" x14ac:dyDescent="0.2">
      <c r="A13" s="26"/>
      <c r="B13" s="19"/>
      <c r="C13" s="9"/>
      <c r="D13" s="9"/>
      <c r="E13" s="9"/>
      <c r="F13" s="18"/>
      <c r="G13" s="78"/>
    </row>
    <row r="14" spans="1:7" x14ac:dyDescent="0.2">
      <c r="A14" s="11" t="s">
        <v>18</v>
      </c>
      <c r="B14" s="27" t="s">
        <v>19</v>
      </c>
      <c r="C14" s="28">
        <f>(10^12)*(10^-3)*10^(C7/10)</f>
        <v>0.15848931924611098</v>
      </c>
      <c r="D14" s="28">
        <f>(10^12)*(10^-3)*10^((C7+D8)/10)</f>
        <v>0.1</v>
      </c>
      <c r="E14" s="28">
        <f>(10^12)*(10^-3)*10^((C7+E8)/10)</f>
        <v>1.5848931924611082E-2</v>
      </c>
      <c r="F14" s="28"/>
      <c r="G14" s="78" t="s">
        <v>20</v>
      </c>
    </row>
    <row r="15" spans="1:7" x14ac:dyDescent="0.2">
      <c r="A15" s="31" t="s">
        <v>21</v>
      </c>
      <c r="B15" s="27" t="s">
        <v>15</v>
      </c>
      <c r="C15" s="28"/>
      <c r="D15" s="130">
        <f>10*LOG10(D14/(C14+E14))</f>
        <v>-2.4139268515822403</v>
      </c>
      <c r="E15" s="130">
        <f>10*LOG10(E14/(C14+D14))</f>
        <v>-12.124426027943404</v>
      </c>
      <c r="F15" s="28"/>
      <c r="G15" s="78" t="s">
        <v>22</v>
      </c>
    </row>
    <row r="16" spans="1:7" x14ac:dyDescent="0.2">
      <c r="A16" s="31" t="s">
        <v>82</v>
      </c>
      <c r="B16" s="12" t="s">
        <v>13</v>
      </c>
      <c r="C16" s="28"/>
      <c r="D16" s="130">
        <f>D8+C7</f>
        <v>-100</v>
      </c>
      <c r="E16" s="130">
        <f>E8+C7</f>
        <v>-108</v>
      </c>
      <c r="F16" s="28"/>
      <c r="G16" s="78" t="s">
        <v>81</v>
      </c>
    </row>
    <row r="17" spans="1:7" ht="13.5" thickBot="1" x14ac:dyDescent="0.25">
      <c r="A17" s="33" t="s">
        <v>25</v>
      </c>
      <c r="B17" s="34" t="s">
        <v>110</v>
      </c>
      <c r="C17" s="131">
        <f>10*LOG10((C14+D14+E14)*10^-9)+10*LOG((19.08*10^6)/(15*10^3))</f>
        <v>-64.57226522883343</v>
      </c>
      <c r="D17" s="121" t="s">
        <v>89</v>
      </c>
      <c r="E17" s="121" t="s">
        <v>90</v>
      </c>
      <c r="F17" s="119"/>
      <c r="G17" s="103" t="s">
        <v>26</v>
      </c>
    </row>
    <row r="18" spans="1:7" x14ac:dyDescent="0.2">
      <c r="A18" s="35"/>
      <c r="B18" s="19"/>
      <c r="C18" s="19"/>
      <c r="D18" s="16"/>
      <c r="E18" s="16"/>
      <c r="F18" s="19"/>
      <c r="G18" s="79"/>
    </row>
    <row r="19" spans="1:7" ht="13.5" thickBot="1" x14ac:dyDescent="0.25">
      <c r="B19" s="19"/>
      <c r="C19" s="19"/>
      <c r="D19" s="36"/>
      <c r="E19" s="36"/>
      <c r="F19" s="19"/>
      <c r="G19" s="79"/>
    </row>
    <row r="20" spans="1:7" s="2" customFormat="1" x14ac:dyDescent="0.2">
      <c r="A20" s="3" t="s">
        <v>28</v>
      </c>
      <c r="B20" s="37"/>
      <c r="C20" s="127" t="s">
        <v>7</v>
      </c>
      <c r="D20" s="127" t="s">
        <v>8</v>
      </c>
      <c r="E20" s="127" t="s">
        <v>9</v>
      </c>
      <c r="F20" s="71"/>
      <c r="G20" s="80" t="s">
        <v>10</v>
      </c>
    </row>
    <row r="21" spans="1:7" s="2" customFormat="1" x14ac:dyDescent="0.2">
      <c r="A21" s="7"/>
      <c r="B21" s="29"/>
      <c r="C21" s="9"/>
      <c r="D21" s="9"/>
      <c r="E21" s="9"/>
      <c r="F21" s="68"/>
      <c r="G21" s="77"/>
    </row>
    <row r="22" spans="1:7" s="2" customFormat="1" x14ac:dyDescent="0.2">
      <c r="A22" s="7" t="s">
        <v>29</v>
      </c>
      <c r="B22" s="118" t="s">
        <v>30</v>
      </c>
      <c r="C22" s="39">
        <v>1.5</v>
      </c>
      <c r="D22" s="32"/>
      <c r="E22" s="32"/>
      <c r="F22" s="68"/>
      <c r="G22" s="77"/>
    </row>
    <row r="23" spans="1:7" s="2" customFormat="1" ht="13.5" thickBot="1" x14ac:dyDescent="0.25">
      <c r="A23" s="7" t="s">
        <v>31</v>
      </c>
      <c r="B23" s="118" t="s">
        <v>30</v>
      </c>
      <c r="C23" s="32"/>
      <c r="D23" s="39">
        <v>0.6</v>
      </c>
      <c r="E23" s="39">
        <v>0.6</v>
      </c>
      <c r="F23" s="68"/>
      <c r="G23" s="81" t="s">
        <v>32</v>
      </c>
    </row>
    <row r="24" spans="1:7" s="2" customFormat="1" x14ac:dyDescent="0.2">
      <c r="A24" s="40"/>
      <c r="B24" s="41"/>
      <c r="C24" s="42"/>
      <c r="D24" s="42"/>
      <c r="E24" s="42"/>
      <c r="F24" s="42"/>
      <c r="G24" s="82"/>
    </row>
    <row r="25" spans="1:7" s="2" customFormat="1" ht="13.5" thickBot="1" x14ac:dyDescent="0.25">
      <c r="B25" s="43"/>
      <c r="C25" s="43"/>
      <c r="D25" s="43"/>
      <c r="E25" s="43"/>
      <c r="F25" s="61"/>
      <c r="G25" s="83"/>
    </row>
    <row r="26" spans="1:7" s="2" customFormat="1" x14ac:dyDescent="0.2">
      <c r="A26" s="3" t="s">
        <v>33</v>
      </c>
      <c r="B26" s="37"/>
      <c r="C26" s="128" t="s">
        <v>7</v>
      </c>
      <c r="D26" s="127" t="s">
        <v>8</v>
      </c>
      <c r="E26" s="127" t="s">
        <v>17</v>
      </c>
      <c r="F26" s="127" t="s">
        <v>34</v>
      </c>
      <c r="G26" s="80" t="s">
        <v>10</v>
      </c>
    </row>
    <row r="27" spans="1:7" s="2" customFormat="1" x14ac:dyDescent="0.2">
      <c r="A27" s="26"/>
      <c r="B27" s="29"/>
      <c r="C27" s="9"/>
      <c r="D27" s="9"/>
      <c r="E27" s="9"/>
      <c r="F27" s="9"/>
      <c r="G27" s="77"/>
    </row>
    <row r="28" spans="1:7" s="2" customFormat="1" x14ac:dyDescent="0.2">
      <c r="A28" s="44" t="s">
        <v>35</v>
      </c>
      <c r="B28" s="45" t="s">
        <v>36</v>
      </c>
      <c r="C28" s="46">
        <v>0</v>
      </c>
      <c r="D28" s="47">
        <v>1</v>
      </c>
      <c r="E28" s="47">
        <f>E14/(C14+E14)</f>
        <v>9.0909090909090814E-2</v>
      </c>
      <c r="F28" s="47"/>
      <c r="G28" s="104" t="s">
        <v>37</v>
      </c>
    </row>
    <row r="29" spans="1:7" s="2" customFormat="1" x14ac:dyDescent="0.2">
      <c r="A29" s="48" t="s">
        <v>38</v>
      </c>
      <c r="B29" s="45" t="s">
        <v>15</v>
      </c>
      <c r="C29" s="46">
        <f>C28*C22</f>
        <v>0</v>
      </c>
      <c r="D29" s="47">
        <f>D28*D23</f>
        <v>0.6</v>
      </c>
      <c r="E29" s="47">
        <f>E28*E23</f>
        <v>5.4545454545454487E-2</v>
      </c>
      <c r="F29" s="72">
        <f>SQRT(SUMSQ(C29,D29,E29))</f>
        <v>0.60247423730112326</v>
      </c>
      <c r="G29" s="86" t="s">
        <v>39</v>
      </c>
    </row>
    <row r="30" spans="1:7" s="2" customFormat="1" x14ac:dyDescent="0.2">
      <c r="A30" s="49"/>
      <c r="B30" s="29"/>
      <c r="C30" s="50"/>
      <c r="D30" s="51"/>
      <c r="E30" s="51"/>
      <c r="F30" s="73"/>
      <c r="G30" s="132"/>
    </row>
    <row r="31" spans="1:7" s="2" customFormat="1" x14ac:dyDescent="0.2">
      <c r="A31" s="7"/>
      <c r="B31" s="29"/>
      <c r="C31" s="50"/>
      <c r="D31" s="51"/>
      <c r="E31" s="51"/>
      <c r="F31" s="51"/>
      <c r="G31" s="132"/>
    </row>
    <row r="32" spans="1:7" s="2" customFormat="1" x14ac:dyDescent="0.2">
      <c r="A32" s="44" t="s">
        <v>40</v>
      </c>
      <c r="B32" s="45" t="s">
        <v>36</v>
      </c>
      <c r="C32" s="47">
        <v>0</v>
      </c>
      <c r="D32" s="47">
        <f>D14/(C14+D14)</f>
        <v>0.38686317984685759</v>
      </c>
      <c r="E32" s="47">
        <v>1</v>
      </c>
      <c r="F32" s="47"/>
      <c r="G32" s="104" t="s">
        <v>37</v>
      </c>
    </row>
    <row r="33" spans="1:7" s="2" customFormat="1" x14ac:dyDescent="0.2">
      <c r="A33" s="48" t="s">
        <v>41</v>
      </c>
      <c r="B33" s="45" t="s">
        <v>15</v>
      </c>
      <c r="C33" s="47">
        <f>C32*C22</f>
        <v>0</v>
      </c>
      <c r="D33" s="47">
        <f>D32*D23</f>
        <v>0.23211790790811454</v>
      </c>
      <c r="E33" s="47">
        <f>E32*E23</f>
        <v>0.6</v>
      </c>
      <c r="F33" s="72">
        <f>SQRT(SUMSQ(C33,D33,E33))</f>
        <v>0.64333406809498273</v>
      </c>
      <c r="G33" s="86" t="s">
        <v>39</v>
      </c>
    </row>
    <row r="34" spans="1:7" s="2" customFormat="1" x14ac:dyDescent="0.2">
      <c r="A34" s="49"/>
      <c r="B34" s="29"/>
      <c r="C34" s="50"/>
      <c r="D34" s="51"/>
      <c r="E34" s="51"/>
      <c r="F34" s="73"/>
      <c r="G34" s="86"/>
    </row>
    <row r="35" spans="1:7" s="2" customFormat="1" x14ac:dyDescent="0.2">
      <c r="A35" s="7"/>
      <c r="B35" s="29"/>
      <c r="C35" s="50"/>
      <c r="D35" s="51"/>
      <c r="E35" s="51"/>
      <c r="F35" s="51"/>
      <c r="G35" s="86"/>
    </row>
    <row r="36" spans="1:7" s="2" customFormat="1" x14ac:dyDescent="0.2">
      <c r="A36" s="44" t="s">
        <v>42</v>
      </c>
      <c r="B36" s="45" t="s">
        <v>36</v>
      </c>
      <c r="C36" s="47">
        <v>1</v>
      </c>
      <c r="D36" s="47">
        <v>1</v>
      </c>
      <c r="E36" s="47">
        <v>0</v>
      </c>
      <c r="F36" s="47"/>
      <c r="G36" s="104" t="s">
        <v>43</v>
      </c>
    </row>
    <row r="37" spans="1:7" s="2" customFormat="1" x14ac:dyDescent="0.2">
      <c r="A37" s="48" t="s">
        <v>44</v>
      </c>
      <c r="B37" s="45" t="s">
        <v>15</v>
      </c>
      <c r="C37" s="47">
        <f>C36*C22</f>
        <v>1.5</v>
      </c>
      <c r="D37" s="47">
        <f>D36*D23</f>
        <v>0.6</v>
      </c>
      <c r="E37" s="47">
        <f>E36*E23</f>
        <v>0</v>
      </c>
      <c r="F37" s="72">
        <f>SQRT(SUMSQ(C37,D37,E37))</f>
        <v>1.6155494421403511</v>
      </c>
      <c r="G37" s="86" t="s">
        <v>45</v>
      </c>
    </row>
    <row r="38" spans="1:7" s="2" customFormat="1" x14ac:dyDescent="0.2">
      <c r="A38" s="52"/>
      <c r="B38" s="53"/>
      <c r="C38" s="52"/>
      <c r="D38" s="52"/>
      <c r="E38" s="52"/>
      <c r="F38" s="52"/>
      <c r="G38" s="133"/>
    </row>
    <row r="39" spans="1:7" s="2" customFormat="1" x14ac:dyDescent="0.2">
      <c r="A39" s="52"/>
      <c r="B39" s="53"/>
      <c r="C39" s="52"/>
      <c r="D39" s="52"/>
      <c r="E39" s="52"/>
      <c r="F39" s="52"/>
      <c r="G39" s="133"/>
    </row>
    <row r="40" spans="1:7" s="2" customFormat="1" x14ac:dyDescent="0.2">
      <c r="A40" s="44" t="s">
        <v>46</v>
      </c>
      <c r="B40" s="45" t="s">
        <v>36</v>
      </c>
      <c r="C40" s="47">
        <v>1</v>
      </c>
      <c r="D40" s="47">
        <v>0</v>
      </c>
      <c r="E40" s="47">
        <v>1</v>
      </c>
      <c r="F40" s="47"/>
      <c r="G40" s="104" t="s">
        <v>43</v>
      </c>
    </row>
    <row r="41" spans="1:7" s="2" customFormat="1" x14ac:dyDescent="0.2">
      <c r="A41" s="48" t="s">
        <v>47</v>
      </c>
      <c r="B41" s="45" t="s">
        <v>15</v>
      </c>
      <c r="C41" s="47">
        <f>C40*C22</f>
        <v>1.5</v>
      </c>
      <c r="D41" s="47">
        <f>D23*D40</f>
        <v>0</v>
      </c>
      <c r="E41" s="47">
        <f>E23*E40</f>
        <v>0.6</v>
      </c>
      <c r="F41" s="72">
        <f>SQRT(SUMSQ(C41,D41,E41))</f>
        <v>1.6155494421403511</v>
      </c>
      <c r="G41" s="86" t="s">
        <v>45</v>
      </c>
    </row>
    <row r="42" spans="1:7" s="2" customFormat="1" x14ac:dyDescent="0.2">
      <c r="A42" s="52"/>
      <c r="B42" s="53"/>
      <c r="C42" s="52"/>
      <c r="D42" s="52"/>
      <c r="E42" s="52"/>
      <c r="F42" s="52"/>
      <c r="G42" s="133"/>
    </row>
    <row r="43" spans="1:7" s="2" customFormat="1" x14ac:dyDescent="0.2">
      <c r="A43" s="55" t="s">
        <v>48</v>
      </c>
      <c r="B43" s="45" t="s">
        <v>36</v>
      </c>
      <c r="C43" s="47">
        <v>1</v>
      </c>
      <c r="D43" s="47">
        <f>D14/(C14+D14+E14)</f>
        <v>0.36451351414998096</v>
      </c>
      <c r="E43" s="47">
        <f>E14/(C14+D14+E14)</f>
        <v>5.7771498713638056E-2</v>
      </c>
      <c r="F43" s="47"/>
      <c r="G43" s="104" t="s">
        <v>37</v>
      </c>
    </row>
    <row r="44" spans="1:7" s="2" customFormat="1" x14ac:dyDescent="0.2">
      <c r="A44" s="48" t="s">
        <v>49</v>
      </c>
      <c r="B44" s="45" t="s">
        <v>15</v>
      </c>
      <c r="C44" s="47">
        <f>C43*C22</f>
        <v>1.5</v>
      </c>
      <c r="D44" s="47">
        <f>D43*D23</f>
        <v>0.21870810848998856</v>
      </c>
      <c r="E44" s="47">
        <f>E43*E23</f>
        <v>3.4662899228182831E-2</v>
      </c>
      <c r="F44" s="72">
        <f>SQRT(SUMSQ(C44,D44,E44))</f>
        <v>1.5162568230026772</v>
      </c>
      <c r="G44" s="86" t="s">
        <v>50</v>
      </c>
    </row>
    <row r="45" spans="1:7" s="2" customFormat="1" ht="13.5" thickBot="1" x14ac:dyDescent="0.25">
      <c r="A45" s="56"/>
      <c r="B45" s="57"/>
      <c r="C45" s="58"/>
      <c r="D45" s="59"/>
      <c r="E45" s="59"/>
      <c r="F45" s="74"/>
      <c r="G45" s="134"/>
    </row>
    <row r="47" spans="1:7" s="2" customFormat="1" ht="13.5" thickBot="1" x14ac:dyDescent="0.25">
      <c r="G47" s="85"/>
    </row>
    <row r="48" spans="1:7" s="2" customFormat="1" x14ac:dyDescent="0.2">
      <c r="A48" s="3" t="s">
        <v>51</v>
      </c>
      <c r="B48" s="38"/>
      <c r="C48" s="38"/>
      <c r="D48" s="38"/>
      <c r="E48" s="38"/>
      <c r="F48" s="38"/>
      <c r="G48" s="80" t="s">
        <v>10</v>
      </c>
    </row>
    <row r="49" spans="1:7" s="2" customFormat="1" x14ac:dyDescent="0.2">
      <c r="A49" s="7" t="s">
        <v>99</v>
      </c>
      <c r="B49" s="27"/>
      <c r="C49" s="27"/>
      <c r="D49" s="63"/>
      <c r="E49" s="63"/>
      <c r="F49" s="63"/>
      <c r="G49" s="86"/>
    </row>
    <row r="50" spans="1:7" s="2" customFormat="1" ht="13.5" thickBot="1" x14ac:dyDescent="0.25">
      <c r="A50" s="64"/>
      <c r="B50" s="65"/>
      <c r="C50" s="65"/>
      <c r="D50" s="65"/>
      <c r="E50" s="65"/>
      <c r="F50" s="65"/>
      <c r="G50" s="87"/>
    </row>
    <row r="51" spans="1:7" s="2" customFormat="1" x14ac:dyDescent="0.2">
      <c r="G51" s="85"/>
    </row>
    <row r="52" spans="1:7" s="2" customFormat="1" ht="13.5" thickBot="1" x14ac:dyDescent="0.25">
      <c r="G52" s="85"/>
    </row>
    <row r="53" spans="1:7" s="2" customFormat="1" x14ac:dyDescent="0.2">
      <c r="A53" s="3" t="s">
        <v>52</v>
      </c>
      <c r="B53" s="67"/>
      <c r="C53" s="128" t="s">
        <v>7</v>
      </c>
      <c r="D53" s="127" t="s">
        <v>8</v>
      </c>
      <c r="E53" s="127" t="s">
        <v>9</v>
      </c>
      <c r="F53" s="5"/>
      <c r="G53" s="80" t="s">
        <v>10</v>
      </c>
    </row>
    <row r="54" spans="1:7" s="2" customFormat="1" x14ac:dyDescent="0.2">
      <c r="A54" s="7"/>
      <c r="B54" s="8"/>
      <c r="C54" s="10"/>
      <c r="D54" s="9"/>
      <c r="E54" s="9"/>
      <c r="F54" s="9"/>
      <c r="G54" s="77"/>
    </row>
    <row r="55" spans="1:7" s="2" customFormat="1" x14ac:dyDescent="0.2">
      <c r="A55" s="7" t="s">
        <v>53</v>
      </c>
      <c r="B55" s="29" t="s">
        <v>13</v>
      </c>
      <c r="C55" s="17">
        <f>C7</f>
        <v>-98</v>
      </c>
      <c r="D55" s="32"/>
      <c r="E55" s="32"/>
      <c r="F55" s="68"/>
      <c r="G55" s="104"/>
    </row>
    <row r="56" spans="1:7" s="2" customFormat="1" x14ac:dyDescent="0.2">
      <c r="A56" s="7" t="s">
        <v>14</v>
      </c>
      <c r="B56" s="29" t="s">
        <v>15</v>
      </c>
      <c r="C56" s="17"/>
      <c r="D56" s="135">
        <f>D8</f>
        <v>-2</v>
      </c>
      <c r="E56" s="135">
        <f>E8</f>
        <v>-10</v>
      </c>
      <c r="F56" s="68"/>
      <c r="G56" s="104"/>
    </row>
    <row r="57" spans="1:7" s="2" customFormat="1" x14ac:dyDescent="0.2">
      <c r="A57" s="7" t="s">
        <v>54</v>
      </c>
      <c r="B57" s="29" t="s">
        <v>15</v>
      </c>
      <c r="C57" s="14">
        <v>0</v>
      </c>
      <c r="D57" s="52"/>
      <c r="E57" s="52"/>
      <c r="F57" s="68"/>
      <c r="G57" s="104" t="s">
        <v>55</v>
      </c>
    </row>
    <row r="58" spans="1:7" s="2" customFormat="1" x14ac:dyDescent="0.2">
      <c r="A58" s="7" t="s">
        <v>56</v>
      </c>
      <c r="B58" s="29" t="s">
        <v>15</v>
      </c>
      <c r="C58" s="17"/>
      <c r="D58" s="39">
        <v>0.1</v>
      </c>
      <c r="E58" s="39">
        <v>0</v>
      </c>
      <c r="F58" s="68"/>
      <c r="G58" s="104" t="s">
        <v>55</v>
      </c>
    </row>
    <row r="59" spans="1:7" s="2" customFormat="1" x14ac:dyDescent="0.2">
      <c r="A59" s="11" t="s">
        <v>57</v>
      </c>
      <c r="B59" s="29" t="s">
        <v>13</v>
      </c>
      <c r="C59" s="36">
        <f>C55+C57</f>
        <v>-98</v>
      </c>
      <c r="D59" s="52"/>
      <c r="E59" s="52"/>
      <c r="F59" s="68"/>
      <c r="G59" s="104" t="s">
        <v>58</v>
      </c>
    </row>
    <row r="60" spans="1:7" s="2" customFormat="1" x14ac:dyDescent="0.2">
      <c r="A60" s="11" t="s">
        <v>59</v>
      </c>
      <c r="B60" s="29" t="s">
        <v>15</v>
      </c>
      <c r="C60" s="36"/>
      <c r="D60" s="136">
        <f>D56+D58</f>
        <v>-1.9</v>
      </c>
      <c r="E60" s="136">
        <f>E56+E58</f>
        <v>-10</v>
      </c>
      <c r="F60" s="68"/>
      <c r="G60" s="104" t="s">
        <v>58</v>
      </c>
    </row>
    <row r="61" spans="1:7" s="2" customFormat="1" x14ac:dyDescent="0.2">
      <c r="A61" s="7"/>
      <c r="B61" s="29"/>
      <c r="C61" s="63"/>
      <c r="D61" s="32"/>
      <c r="E61" s="32"/>
      <c r="F61" s="68"/>
      <c r="G61" s="104"/>
    </row>
    <row r="62" spans="1:7" s="2" customFormat="1" x14ac:dyDescent="0.2">
      <c r="A62" s="88" t="s">
        <v>60</v>
      </c>
      <c r="B62" s="29"/>
      <c r="C62" s="63"/>
      <c r="D62" s="32"/>
      <c r="E62" s="32"/>
      <c r="F62" s="68"/>
      <c r="G62" s="104"/>
    </row>
    <row r="63" spans="1:7" s="2" customFormat="1" x14ac:dyDescent="0.2">
      <c r="A63" s="7" t="s">
        <v>18</v>
      </c>
      <c r="B63" s="29" t="s">
        <v>19</v>
      </c>
      <c r="C63" s="50">
        <f>(10^12)*(10^-3)*10^(C59/10)</f>
        <v>0.15848931924611098</v>
      </c>
      <c r="D63" s="51">
        <f>(10^12)*(10^-3)*10^((C59+D60)/10)</f>
        <v>0.102329299228075</v>
      </c>
      <c r="E63" s="51">
        <f>(10^12)*(10^-3)*10^((C59+E60)/10)</f>
        <v>1.5848931924611082E-2</v>
      </c>
      <c r="F63" s="51"/>
      <c r="G63" s="104"/>
    </row>
    <row r="64" spans="1:7" s="2" customFormat="1" x14ac:dyDescent="0.2">
      <c r="A64" s="31" t="s">
        <v>21</v>
      </c>
      <c r="B64" s="29" t="s">
        <v>15</v>
      </c>
      <c r="C64" s="63" t="s">
        <v>27</v>
      </c>
      <c r="D64" s="136">
        <f>10*LOG10(D63/(C63+E63))</f>
        <v>-2.3139268515822571</v>
      </c>
      <c r="E64" s="136">
        <f>10*LOG10(E63/(C63+D63))</f>
        <v>-12.163385901733371</v>
      </c>
      <c r="F64" s="32"/>
      <c r="G64" s="78" t="s">
        <v>22</v>
      </c>
    </row>
    <row r="65" spans="1:10" s="2" customFormat="1" x14ac:dyDescent="0.2">
      <c r="A65" s="31" t="s">
        <v>23</v>
      </c>
      <c r="B65" s="29" t="s">
        <v>15</v>
      </c>
      <c r="C65" s="63" t="s">
        <v>27</v>
      </c>
      <c r="D65" s="141">
        <f>D60+C59</f>
        <v>-99.9</v>
      </c>
      <c r="E65" s="136">
        <f>E60+C59</f>
        <v>-108</v>
      </c>
      <c r="F65" s="68"/>
      <c r="G65" s="78" t="s">
        <v>24</v>
      </c>
    </row>
    <row r="66" spans="1:10" s="2" customFormat="1" ht="13.5" thickBot="1" x14ac:dyDescent="0.25">
      <c r="A66" s="89" t="s">
        <v>25</v>
      </c>
      <c r="B66" s="34" t="s">
        <v>110</v>
      </c>
      <c r="C66" s="137">
        <f>10*LOG10((C63+D63+E63)*10^-9)+10*LOG((19.08*10^6)/(15*10^3))</f>
        <v>-64.535546638045389</v>
      </c>
      <c r="D66" s="23" t="s">
        <v>27</v>
      </c>
      <c r="E66" s="23" t="s">
        <v>27</v>
      </c>
      <c r="F66" s="69"/>
      <c r="G66" s="103" t="s">
        <v>26</v>
      </c>
    </row>
    <row r="67" spans="1:10" s="2" customFormat="1" x14ac:dyDescent="0.2">
      <c r="A67" s="54"/>
      <c r="B67" s="61"/>
      <c r="C67" s="61"/>
      <c r="D67" s="90"/>
      <c r="E67" s="90"/>
      <c r="F67" s="61"/>
      <c r="G67" s="84"/>
    </row>
    <row r="68" spans="1:10" s="2" customFormat="1" ht="13.5" thickBot="1" x14ac:dyDescent="0.25">
      <c r="A68" s="91"/>
      <c r="G68" s="85"/>
    </row>
    <row r="69" spans="1:10" s="2" customFormat="1" x14ac:dyDescent="0.2">
      <c r="A69" s="3" t="s">
        <v>61</v>
      </c>
      <c r="B69" s="38"/>
      <c r="C69" s="127" t="s">
        <v>7</v>
      </c>
      <c r="D69" s="127" t="s">
        <v>8</v>
      </c>
      <c r="E69" s="127" t="s">
        <v>17</v>
      </c>
      <c r="F69" s="127" t="s">
        <v>34</v>
      </c>
      <c r="G69" s="80" t="s">
        <v>10</v>
      </c>
      <c r="J69" s="66"/>
    </row>
    <row r="70" spans="1:10" s="2" customFormat="1" x14ac:dyDescent="0.2">
      <c r="A70" s="26"/>
      <c r="B70" s="63"/>
      <c r="C70" s="9"/>
      <c r="D70" s="9"/>
      <c r="E70" s="9"/>
      <c r="F70" s="9"/>
      <c r="G70" s="77"/>
      <c r="J70" s="66"/>
    </row>
    <row r="71" spans="1:10" s="2" customFormat="1" x14ac:dyDescent="0.2">
      <c r="A71" s="44" t="s">
        <v>62</v>
      </c>
      <c r="B71" s="92" t="s">
        <v>15</v>
      </c>
      <c r="C71" s="93"/>
      <c r="D71" s="140">
        <f>D72-F72</f>
        <v>-2.9164010888833802</v>
      </c>
      <c r="E71" s="93"/>
      <c r="F71" s="47"/>
      <c r="G71" s="105" t="s">
        <v>96</v>
      </c>
    </row>
    <row r="72" spans="1:10" s="2" customFormat="1" x14ac:dyDescent="0.2">
      <c r="A72" s="48" t="s">
        <v>63</v>
      </c>
      <c r="B72" s="92" t="s">
        <v>15</v>
      </c>
      <c r="C72" s="93"/>
      <c r="D72" s="139">
        <f>D64</f>
        <v>-2.3139268515822571</v>
      </c>
      <c r="E72" s="93"/>
      <c r="F72" s="72">
        <f>F29</f>
        <v>0.60247423730112326</v>
      </c>
      <c r="G72" s="105"/>
    </row>
    <row r="73" spans="1:10" s="2" customFormat="1" x14ac:dyDescent="0.2">
      <c r="A73" s="44" t="s">
        <v>64</v>
      </c>
      <c r="B73" s="92" t="s">
        <v>15</v>
      </c>
      <c r="C73" s="93"/>
      <c r="D73" s="139">
        <f>D72+F72</f>
        <v>-1.7114526142811339</v>
      </c>
      <c r="E73" s="93"/>
      <c r="F73" s="72"/>
      <c r="G73" s="105"/>
    </row>
    <row r="74" spans="1:10" s="2" customFormat="1" x14ac:dyDescent="0.2">
      <c r="A74" s="7"/>
      <c r="B74" s="63"/>
      <c r="C74" s="32"/>
      <c r="D74" s="32"/>
      <c r="E74" s="32"/>
      <c r="F74" s="51"/>
      <c r="G74" s="105"/>
    </row>
    <row r="75" spans="1:10" s="2" customFormat="1" x14ac:dyDescent="0.2">
      <c r="A75" s="44" t="s">
        <v>65</v>
      </c>
      <c r="B75" s="92" t="s">
        <v>15</v>
      </c>
      <c r="C75" s="93"/>
      <c r="D75" s="93"/>
      <c r="E75" s="138">
        <f>E76-F76</f>
        <v>-12.806719969828354</v>
      </c>
      <c r="F75" s="47"/>
      <c r="G75" s="106" t="s">
        <v>85</v>
      </c>
    </row>
    <row r="76" spans="1:10" s="2" customFormat="1" x14ac:dyDescent="0.2">
      <c r="A76" s="48" t="s">
        <v>66</v>
      </c>
      <c r="B76" s="92" t="s">
        <v>15</v>
      </c>
      <c r="C76" s="93"/>
      <c r="D76" s="93"/>
      <c r="E76" s="139">
        <f>E64</f>
        <v>-12.163385901733371</v>
      </c>
      <c r="F76" s="72">
        <f>F33</f>
        <v>0.64333406809498273</v>
      </c>
      <c r="G76" s="105"/>
    </row>
    <row r="77" spans="1:10" s="2" customFormat="1" x14ac:dyDescent="0.2">
      <c r="A77" s="44" t="s">
        <v>67</v>
      </c>
      <c r="B77" s="92" t="s">
        <v>15</v>
      </c>
      <c r="C77" s="93"/>
      <c r="D77" s="93"/>
      <c r="E77" s="139">
        <f>E76+F76</f>
        <v>-11.520051833638387</v>
      </c>
      <c r="F77" s="72"/>
      <c r="G77" s="105"/>
    </row>
    <row r="78" spans="1:10" s="2" customFormat="1" x14ac:dyDescent="0.2">
      <c r="A78" s="7"/>
      <c r="B78" s="63"/>
      <c r="C78" s="32"/>
      <c r="D78" s="7"/>
      <c r="E78" s="7"/>
      <c r="F78" s="68"/>
      <c r="G78" s="107"/>
    </row>
    <row r="79" spans="1:10" s="2" customFormat="1" x14ac:dyDescent="0.2">
      <c r="A79" s="44" t="s">
        <v>68</v>
      </c>
      <c r="B79" s="92" t="s">
        <v>13</v>
      </c>
      <c r="C79" s="93"/>
      <c r="D79" s="140">
        <f>D80-F80</f>
        <v>-101.51554944214035</v>
      </c>
      <c r="E79" s="93"/>
      <c r="F79" s="97"/>
      <c r="G79" s="86" t="s">
        <v>86</v>
      </c>
    </row>
    <row r="80" spans="1:10" s="2" customFormat="1" x14ac:dyDescent="0.2">
      <c r="A80" s="48" t="s">
        <v>69</v>
      </c>
      <c r="B80" s="92" t="s">
        <v>13</v>
      </c>
      <c r="C80" s="93"/>
      <c r="D80" s="139">
        <f>D65</f>
        <v>-99.9</v>
      </c>
      <c r="E80" s="93"/>
      <c r="F80" s="72">
        <f>F37</f>
        <v>1.6155494421403511</v>
      </c>
      <c r="G80" s="108"/>
    </row>
    <row r="81" spans="1:7" s="2" customFormat="1" x14ac:dyDescent="0.2">
      <c r="A81" s="44" t="s">
        <v>70</v>
      </c>
      <c r="B81" s="92" t="s">
        <v>13</v>
      </c>
      <c r="C81" s="93"/>
      <c r="D81" s="139">
        <f>D80+F80</f>
        <v>-98.284450557859657</v>
      </c>
      <c r="E81" s="93"/>
      <c r="F81" s="97"/>
      <c r="G81" s="108"/>
    </row>
    <row r="82" spans="1:7" s="2" customFormat="1" x14ac:dyDescent="0.2">
      <c r="A82" s="7"/>
      <c r="B82" s="94"/>
      <c r="C82" s="7"/>
      <c r="D82" s="7"/>
      <c r="E82" s="7"/>
      <c r="F82" s="68"/>
      <c r="G82" s="108"/>
    </row>
    <row r="83" spans="1:7" s="2" customFormat="1" x14ac:dyDescent="0.2">
      <c r="A83" s="44" t="s">
        <v>71</v>
      </c>
      <c r="B83" s="92" t="s">
        <v>13</v>
      </c>
      <c r="C83" s="44"/>
      <c r="D83" s="44"/>
      <c r="E83" s="138">
        <f>E84-F84</f>
        <v>-109.61554944214035</v>
      </c>
      <c r="F83" s="97"/>
      <c r="G83" s="86" t="s">
        <v>87</v>
      </c>
    </row>
    <row r="84" spans="1:7" s="2" customFormat="1" x14ac:dyDescent="0.2">
      <c r="A84" s="48" t="s">
        <v>72</v>
      </c>
      <c r="B84" s="92" t="s">
        <v>13</v>
      </c>
      <c r="C84" s="44"/>
      <c r="D84" s="44"/>
      <c r="E84" s="139">
        <f>E65</f>
        <v>-108</v>
      </c>
      <c r="F84" s="72">
        <f>F41</f>
        <v>1.6155494421403511</v>
      </c>
      <c r="G84" s="108"/>
    </row>
    <row r="85" spans="1:7" s="2" customFormat="1" x14ac:dyDescent="0.2">
      <c r="A85" s="44" t="s">
        <v>73</v>
      </c>
      <c r="B85" s="92" t="s">
        <v>13</v>
      </c>
      <c r="C85" s="44"/>
      <c r="D85" s="44"/>
      <c r="E85" s="139">
        <f>E84+F84</f>
        <v>-106.38445055785965</v>
      </c>
      <c r="F85" s="97"/>
      <c r="G85" s="108"/>
    </row>
    <row r="86" spans="1:7" s="2" customFormat="1" x14ac:dyDescent="0.2">
      <c r="A86" s="7"/>
      <c r="B86" s="63"/>
      <c r="C86" s="7"/>
      <c r="D86" s="7"/>
      <c r="E86" s="32"/>
      <c r="F86" s="68"/>
      <c r="G86" s="107"/>
    </row>
    <row r="87" spans="1:7" s="2" customFormat="1" x14ac:dyDescent="0.2">
      <c r="A87" s="55" t="s">
        <v>74</v>
      </c>
      <c r="B87" s="120" t="s">
        <v>112</v>
      </c>
      <c r="C87" s="140">
        <f>C88-F88</f>
        <v>-66.051803461048067</v>
      </c>
      <c r="D87" s="44"/>
      <c r="E87" s="44"/>
      <c r="F87" s="97"/>
      <c r="G87" s="86" t="s">
        <v>88</v>
      </c>
    </row>
    <row r="88" spans="1:7" s="2" customFormat="1" x14ac:dyDescent="0.2">
      <c r="A88" s="48" t="s">
        <v>75</v>
      </c>
      <c r="B88" s="120" t="s">
        <v>112</v>
      </c>
      <c r="C88" s="139">
        <f>C66</f>
        <v>-64.535546638045389</v>
      </c>
      <c r="D88" s="44"/>
      <c r="E88" s="44"/>
      <c r="F88" s="72">
        <f>F44</f>
        <v>1.5162568230026772</v>
      </c>
      <c r="G88" s="86"/>
    </row>
    <row r="89" spans="1:7" s="2" customFormat="1" x14ac:dyDescent="0.2">
      <c r="A89" s="55" t="s">
        <v>76</v>
      </c>
      <c r="B89" s="120" t="s">
        <v>112</v>
      </c>
      <c r="C89" s="140">
        <f>C88+F88</f>
        <v>-63.019289815042711</v>
      </c>
      <c r="D89" s="44"/>
      <c r="E89" s="44"/>
      <c r="F89" s="97"/>
      <c r="G89" s="86" t="s">
        <v>77</v>
      </c>
    </row>
    <row r="90" spans="1:7" s="2" customFormat="1" x14ac:dyDescent="0.2">
      <c r="A90" s="7"/>
      <c r="B90" s="94"/>
      <c r="C90" s="7"/>
      <c r="D90" s="7"/>
      <c r="E90" s="7"/>
      <c r="F90" s="7"/>
      <c r="G90" s="104"/>
    </row>
    <row r="91" spans="1:7" ht="13.5" thickBot="1" x14ac:dyDescent="0.25">
      <c r="A91" s="95" t="s">
        <v>78</v>
      </c>
      <c r="B91" s="96"/>
      <c r="C91" s="95"/>
      <c r="D91" s="95"/>
      <c r="E91" s="95"/>
      <c r="F91" s="95"/>
      <c r="G91" s="109" t="s">
        <v>79</v>
      </c>
    </row>
    <row r="100" spans="7:7" x14ac:dyDescent="0.2">
      <c r="G100" s="76" t="s">
        <v>80</v>
      </c>
    </row>
  </sheetData>
  <phoneticPr fontId="12" type="noConversion"/>
  <conditionalFormatting sqref="G91">
    <cfRule type="cellIs" dxfId="3" priority="1" stopIfTrue="1" operator="equal">
      <formula>"Yes"</formula>
    </cfRule>
    <cfRule type="cellIs" dxfId="2" priority="2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92"/>
  <sheetViews>
    <sheetView tabSelected="1" zoomScale="115" zoomScaleNormal="115" workbookViewId="0">
      <selection activeCell="G7" sqref="G7:G8"/>
    </sheetView>
  </sheetViews>
  <sheetFormatPr defaultColWidth="9.140625" defaultRowHeight="12.75" x14ac:dyDescent="0.2"/>
  <cols>
    <col min="1" max="1" width="36.7109375" customWidth="1"/>
    <col min="2" max="2" width="13.5703125" customWidth="1"/>
    <col min="3" max="5" width="7.7109375" customWidth="1"/>
    <col min="6" max="6" width="11.5703125" customWidth="1"/>
    <col min="7" max="7" width="44.140625" customWidth="1"/>
    <col min="8" max="13" width="7.7109375" customWidth="1"/>
    <col min="14" max="14" width="52.7109375" customWidth="1"/>
  </cols>
  <sheetData>
    <row r="1" spans="1:7" ht="13.5" thickBot="1" x14ac:dyDescent="0.25">
      <c r="A1" s="1"/>
      <c r="B1" s="1"/>
      <c r="C1" s="1"/>
      <c r="D1" s="1"/>
      <c r="E1" s="1"/>
      <c r="F1" s="1"/>
      <c r="G1" s="76"/>
    </row>
    <row r="2" spans="1:7" x14ac:dyDescent="0.2">
      <c r="A2" s="3" t="s">
        <v>6</v>
      </c>
      <c r="B2" s="4"/>
      <c r="C2" s="127" t="s">
        <v>7</v>
      </c>
      <c r="D2" s="127" t="s">
        <v>8</v>
      </c>
      <c r="E2" s="127" t="s">
        <v>9</v>
      </c>
      <c r="F2" s="98"/>
      <c r="G2" s="80" t="s">
        <v>10</v>
      </c>
    </row>
    <row r="3" spans="1:7" x14ac:dyDescent="0.2">
      <c r="A3" s="7"/>
      <c r="B3" s="8" t="s">
        <v>11</v>
      </c>
      <c r="C3" s="9"/>
      <c r="D3" s="9"/>
      <c r="E3" s="9"/>
      <c r="F3" s="99"/>
      <c r="G3" s="77"/>
    </row>
    <row r="4" spans="1:7" s="1" customFormat="1" x14ac:dyDescent="0.2">
      <c r="A4" s="123" t="s">
        <v>100</v>
      </c>
      <c r="B4" s="124" t="s">
        <v>101</v>
      </c>
      <c r="C4" s="126">
        <v>30</v>
      </c>
      <c r="D4" s="9"/>
      <c r="E4" s="9"/>
      <c r="F4" s="99"/>
      <c r="G4" s="77"/>
    </row>
    <row r="5" spans="1:7" s="1" customFormat="1" x14ac:dyDescent="0.2">
      <c r="A5" s="123" t="s">
        <v>102</v>
      </c>
      <c r="B5" s="124" t="s">
        <v>103</v>
      </c>
      <c r="C5" s="126">
        <v>40</v>
      </c>
      <c r="D5" s="9"/>
      <c r="E5" s="9"/>
      <c r="F5" s="99"/>
      <c r="G5" s="77"/>
    </row>
    <row r="6" spans="1:7" s="1" customFormat="1" x14ac:dyDescent="0.2">
      <c r="A6" s="125" t="s">
        <v>104</v>
      </c>
      <c r="B6" s="124"/>
      <c r="C6" s="126">
        <v>133</v>
      </c>
      <c r="D6" s="9"/>
      <c r="E6" s="9"/>
      <c r="F6" s="99"/>
      <c r="G6" s="77"/>
    </row>
    <row r="7" spans="1:7" x14ac:dyDescent="0.2">
      <c r="A7" s="11" t="s">
        <v>12</v>
      </c>
      <c r="B7" s="12" t="s">
        <v>91</v>
      </c>
      <c r="C7" s="13">
        <v>-95</v>
      </c>
      <c r="D7" s="15"/>
      <c r="E7" s="15"/>
      <c r="F7" s="100"/>
      <c r="G7" s="104" t="s">
        <v>116</v>
      </c>
    </row>
    <row r="8" spans="1:7" x14ac:dyDescent="0.2">
      <c r="A8" s="11" t="s">
        <v>14</v>
      </c>
      <c r="B8" s="12" t="s">
        <v>15</v>
      </c>
      <c r="C8" s="15"/>
      <c r="D8" s="129">
        <v>-2</v>
      </c>
      <c r="E8" s="129">
        <v>-10</v>
      </c>
      <c r="F8" s="100"/>
      <c r="G8" s="104" t="s">
        <v>116</v>
      </c>
    </row>
    <row r="9" spans="1:7" ht="13.5" thickBot="1" x14ac:dyDescent="0.25">
      <c r="A9" s="20" t="s">
        <v>115</v>
      </c>
      <c r="B9" s="21"/>
      <c r="C9" s="22"/>
      <c r="D9" s="23"/>
      <c r="E9" s="23"/>
      <c r="F9" s="101"/>
      <c r="G9" s="103"/>
    </row>
    <row r="10" spans="1:7" x14ac:dyDescent="0.2">
      <c r="A10" s="24"/>
      <c r="B10" s="19"/>
      <c r="C10" s="19"/>
      <c r="D10" s="16"/>
      <c r="E10" s="16"/>
      <c r="F10" s="19"/>
      <c r="G10" s="79"/>
    </row>
    <row r="11" spans="1:7" ht="13.5" thickBot="1" x14ac:dyDescent="0.25">
      <c r="A11" s="25"/>
      <c r="B11" s="19"/>
      <c r="C11" s="19"/>
      <c r="D11" s="16"/>
      <c r="E11" s="16"/>
      <c r="F11" s="19"/>
      <c r="G11" s="79"/>
    </row>
    <row r="12" spans="1:7" x14ac:dyDescent="0.2">
      <c r="A12" s="3" t="s">
        <v>16</v>
      </c>
      <c r="B12" s="6"/>
      <c r="C12" s="127" t="s">
        <v>7</v>
      </c>
      <c r="D12" s="127" t="s">
        <v>8</v>
      </c>
      <c r="E12" s="127" t="s">
        <v>17</v>
      </c>
      <c r="F12" s="70"/>
      <c r="G12" s="102"/>
    </row>
    <row r="13" spans="1:7" x14ac:dyDescent="0.2">
      <c r="A13" s="26"/>
      <c r="B13" s="19"/>
      <c r="C13" s="9"/>
      <c r="D13" s="9"/>
      <c r="E13" s="9"/>
      <c r="F13" s="18"/>
      <c r="G13" s="78"/>
    </row>
    <row r="14" spans="1:7" x14ac:dyDescent="0.2">
      <c r="A14" s="11" t="s">
        <v>18</v>
      </c>
      <c r="B14" s="27" t="s">
        <v>95</v>
      </c>
      <c r="C14" s="28">
        <f>(10^12)*(10^-3)*10^(C7/10)</f>
        <v>0.31622776601683744</v>
      </c>
      <c r="D14" s="28">
        <f>(10^12)*(10^-3)*10^((C7+D8)/10)</f>
        <v>0.19952623149688803</v>
      </c>
      <c r="E14" s="28">
        <f>(10^12)*(10^-3)*10^((C7+E8)/10)</f>
        <v>3.1622776601683708E-2</v>
      </c>
      <c r="F14" s="28"/>
      <c r="G14" s="78" t="s">
        <v>20</v>
      </c>
    </row>
    <row r="15" spans="1:7" x14ac:dyDescent="0.2">
      <c r="A15" s="31" t="s">
        <v>21</v>
      </c>
      <c r="B15" s="27" t="s">
        <v>15</v>
      </c>
      <c r="C15" s="28"/>
      <c r="D15" s="130">
        <f>10*LOG10(D14/(C14+E14))</f>
        <v>-2.4139268515822416</v>
      </c>
      <c r="E15" s="130">
        <f>10*LOG10(E14/(C14+D14))</f>
        <v>-12.124426027943404</v>
      </c>
      <c r="F15" s="28"/>
      <c r="G15" s="78" t="s">
        <v>22</v>
      </c>
    </row>
    <row r="16" spans="1:7" x14ac:dyDescent="0.2">
      <c r="A16" s="31" t="s">
        <v>82</v>
      </c>
      <c r="B16" s="12" t="s">
        <v>91</v>
      </c>
      <c r="C16" s="28"/>
      <c r="D16" s="130">
        <f>D8+C7</f>
        <v>-97</v>
      </c>
      <c r="E16" s="130">
        <f>E8+C7</f>
        <v>-105</v>
      </c>
      <c r="F16" s="28"/>
      <c r="G16" s="78" t="s">
        <v>81</v>
      </c>
    </row>
    <row r="17" spans="1:7" ht="13.5" thickBot="1" x14ac:dyDescent="0.25">
      <c r="A17" s="33" t="s">
        <v>25</v>
      </c>
      <c r="B17" s="34" t="s">
        <v>111</v>
      </c>
      <c r="C17" s="131">
        <f>10*LOG10((C14+D14+E14)*10^-9)+10*LOG((47.88*10^6)/(30*10^3))</f>
        <v>-60.58680747181026</v>
      </c>
      <c r="D17" s="121" t="s">
        <v>89</v>
      </c>
      <c r="E17" s="121" t="s">
        <v>89</v>
      </c>
      <c r="F17" s="119"/>
      <c r="G17" s="103" t="s">
        <v>26</v>
      </c>
    </row>
    <row r="18" spans="1:7" x14ac:dyDescent="0.2">
      <c r="A18" s="35"/>
      <c r="B18" s="19"/>
      <c r="C18" s="19"/>
      <c r="D18" s="16"/>
      <c r="E18" s="16"/>
      <c r="F18" s="19"/>
      <c r="G18" s="79"/>
    </row>
    <row r="19" spans="1:7" ht="13.5" thickBot="1" x14ac:dyDescent="0.25">
      <c r="A19" s="1"/>
      <c r="B19" s="19"/>
      <c r="C19" s="19"/>
      <c r="D19" s="36"/>
      <c r="E19" s="36"/>
      <c r="F19" s="19"/>
      <c r="G19" s="79"/>
    </row>
    <row r="20" spans="1:7" x14ac:dyDescent="0.2">
      <c r="A20" s="3" t="s">
        <v>28</v>
      </c>
      <c r="B20" s="37"/>
      <c r="C20" s="127" t="s">
        <v>7</v>
      </c>
      <c r="D20" s="127" t="s">
        <v>8</v>
      </c>
      <c r="E20" s="127" t="s">
        <v>9</v>
      </c>
      <c r="F20" s="71"/>
      <c r="G20" s="80" t="s">
        <v>10</v>
      </c>
    </row>
    <row r="21" spans="1:7" x14ac:dyDescent="0.2">
      <c r="A21" s="7"/>
      <c r="B21" s="29"/>
      <c r="C21" s="9"/>
      <c r="D21" s="9"/>
      <c r="E21" s="9"/>
      <c r="F21" s="68"/>
      <c r="G21" s="77"/>
    </row>
    <row r="22" spans="1:7" x14ac:dyDescent="0.2">
      <c r="A22" s="7" t="s">
        <v>29</v>
      </c>
      <c r="B22" s="118" t="s">
        <v>30</v>
      </c>
      <c r="C22" s="39">
        <v>1.5</v>
      </c>
      <c r="D22" s="32"/>
      <c r="E22" s="32"/>
      <c r="F22" s="68"/>
      <c r="G22" s="77"/>
    </row>
    <row r="23" spans="1:7" ht="13.5" thickBot="1" x14ac:dyDescent="0.25">
      <c r="A23" s="7" t="s">
        <v>31</v>
      </c>
      <c r="B23" s="118" t="s">
        <v>30</v>
      </c>
      <c r="C23" s="32"/>
      <c r="D23" s="39">
        <v>0.6</v>
      </c>
      <c r="E23" s="39">
        <v>0.6</v>
      </c>
      <c r="F23" s="68"/>
      <c r="G23" s="81" t="s">
        <v>32</v>
      </c>
    </row>
    <row r="24" spans="1:7" x14ac:dyDescent="0.2">
      <c r="A24" s="40"/>
      <c r="B24" s="41"/>
      <c r="C24" s="42"/>
      <c r="D24" s="42"/>
      <c r="E24" s="42"/>
      <c r="F24" s="42"/>
      <c r="G24" s="82"/>
    </row>
    <row r="25" spans="1:7" ht="13.5" thickBot="1" x14ac:dyDescent="0.25">
      <c r="A25" s="2"/>
      <c r="B25" s="43"/>
      <c r="C25" s="43"/>
      <c r="D25" s="43"/>
      <c r="E25" s="43"/>
      <c r="F25" s="61"/>
      <c r="G25" s="83"/>
    </row>
    <row r="26" spans="1:7" x14ac:dyDescent="0.2">
      <c r="A26" s="3" t="s">
        <v>33</v>
      </c>
      <c r="B26" s="37"/>
      <c r="C26" s="128" t="s">
        <v>7</v>
      </c>
      <c r="D26" s="127" t="s">
        <v>8</v>
      </c>
      <c r="E26" s="127" t="s">
        <v>17</v>
      </c>
      <c r="F26" s="127" t="s">
        <v>34</v>
      </c>
      <c r="G26" s="80" t="s">
        <v>10</v>
      </c>
    </row>
    <row r="27" spans="1:7" x14ac:dyDescent="0.2">
      <c r="A27" s="26"/>
      <c r="B27" s="29"/>
      <c r="C27" s="9"/>
      <c r="D27" s="9"/>
      <c r="E27" s="9"/>
      <c r="F27" s="9"/>
      <c r="G27" s="77"/>
    </row>
    <row r="28" spans="1:7" x14ac:dyDescent="0.2">
      <c r="A28" s="44" t="s">
        <v>35</v>
      </c>
      <c r="B28" s="45" t="s">
        <v>36</v>
      </c>
      <c r="C28" s="46">
        <v>0</v>
      </c>
      <c r="D28" s="47">
        <v>1</v>
      </c>
      <c r="E28" s="47">
        <f>E14/(C14+E14)</f>
        <v>9.0909090909090814E-2</v>
      </c>
      <c r="F28" s="47"/>
      <c r="G28" s="104" t="s">
        <v>37</v>
      </c>
    </row>
    <row r="29" spans="1:7" x14ac:dyDescent="0.2">
      <c r="A29" s="48" t="s">
        <v>38</v>
      </c>
      <c r="B29" s="45" t="s">
        <v>15</v>
      </c>
      <c r="C29" s="46">
        <f>C28*C22</f>
        <v>0</v>
      </c>
      <c r="D29" s="47">
        <f>D28*D23</f>
        <v>0.6</v>
      </c>
      <c r="E29" s="47">
        <f>E28*E23</f>
        <v>5.4545454545454487E-2</v>
      </c>
      <c r="F29" s="72">
        <f>SQRT(SUMSQ(C29,D29,E29))</f>
        <v>0.60247423730112326</v>
      </c>
      <c r="G29" s="86" t="s">
        <v>39</v>
      </c>
    </row>
    <row r="30" spans="1:7" x14ac:dyDescent="0.2">
      <c r="A30" s="49"/>
      <c r="B30" s="29"/>
      <c r="C30" s="50"/>
      <c r="D30" s="51"/>
      <c r="E30" s="51"/>
      <c r="F30" s="73"/>
      <c r="G30" s="132"/>
    </row>
    <row r="31" spans="1:7" x14ac:dyDescent="0.2">
      <c r="A31" s="7"/>
      <c r="B31" s="29"/>
      <c r="C31" s="50"/>
      <c r="D31" s="51"/>
      <c r="E31" s="51"/>
      <c r="F31" s="51"/>
      <c r="G31" s="132"/>
    </row>
    <row r="32" spans="1:7" x14ac:dyDescent="0.2">
      <c r="A32" s="44" t="s">
        <v>40</v>
      </c>
      <c r="B32" s="45" t="s">
        <v>36</v>
      </c>
      <c r="C32" s="47">
        <v>0</v>
      </c>
      <c r="D32" s="47">
        <f>D14/(C14+D14)</f>
        <v>0.38686317984685736</v>
      </c>
      <c r="E32" s="47">
        <v>1</v>
      </c>
      <c r="F32" s="47"/>
      <c r="G32" s="104" t="s">
        <v>37</v>
      </c>
    </row>
    <row r="33" spans="1:7" x14ac:dyDescent="0.2">
      <c r="A33" s="48" t="s">
        <v>41</v>
      </c>
      <c r="B33" s="45" t="s">
        <v>15</v>
      </c>
      <c r="C33" s="47">
        <f>C32*C22</f>
        <v>0</v>
      </c>
      <c r="D33" s="47">
        <f>D32*D23</f>
        <v>0.2321179079081144</v>
      </c>
      <c r="E33" s="47">
        <f>E32*E23</f>
        <v>0.6</v>
      </c>
      <c r="F33" s="72">
        <f>SQRT(SUMSQ(C33,D33,E33))</f>
        <v>0.64333406809498273</v>
      </c>
      <c r="G33" s="86" t="s">
        <v>39</v>
      </c>
    </row>
    <row r="34" spans="1:7" x14ac:dyDescent="0.2">
      <c r="A34" s="49"/>
      <c r="B34" s="29"/>
      <c r="C34" s="50"/>
      <c r="D34" s="51"/>
      <c r="E34" s="51"/>
      <c r="F34" s="73"/>
      <c r="G34" s="86"/>
    </row>
    <row r="35" spans="1:7" x14ac:dyDescent="0.2">
      <c r="A35" s="7"/>
      <c r="B35" s="29"/>
      <c r="C35" s="50"/>
      <c r="D35" s="51"/>
      <c r="E35" s="51"/>
      <c r="F35" s="51"/>
      <c r="G35" s="86"/>
    </row>
    <row r="36" spans="1:7" x14ac:dyDescent="0.2">
      <c r="A36" s="44" t="s">
        <v>42</v>
      </c>
      <c r="B36" s="45" t="s">
        <v>36</v>
      </c>
      <c r="C36" s="47">
        <v>1</v>
      </c>
      <c r="D36" s="47">
        <v>1</v>
      </c>
      <c r="E36" s="47">
        <v>0</v>
      </c>
      <c r="F36" s="47"/>
      <c r="G36" s="104" t="s">
        <v>43</v>
      </c>
    </row>
    <row r="37" spans="1:7" x14ac:dyDescent="0.2">
      <c r="A37" s="48" t="s">
        <v>44</v>
      </c>
      <c r="B37" s="45" t="s">
        <v>15</v>
      </c>
      <c r="C37" s="47">
        <f>C36*C22</f>
        <v>1.5</v>
      </c>
      <c r="D37" s="47">
        <f>D36*D23</f>
        <v>0.6</v>
      </c>
      <c r="E37" s="47">
        <f>E36*E23</f>
        <v>0</v>
      </c>
      <c r="F37" s="72">
        <f>SQRT(SUMSQ(C37,D37,E37))</f>
        <v>1.6155494421403511</v>
      </c>
      <c r="G37" s="86" t="s">
        <v>45</v>
      </c>
    </row>
    <row r="38" spans="1:7" x14ac:dyDescent="0.2">
      <c r="A38" s="52"/>
      <c r="B38" s="53"/>
      <c r="C38" s="52"/>
      <c r="D38" s="52"/>
      <c r="E38" s="52"/>
      <c r="F38" s="52"/>
      <c r="G38" s="133"/>
    </row>
    <row r="39" spans="1:7" x14ac:dyDescent="0.2">
      <c r="A39" s="52"/>
      <c r="B39" s="53"/>
      <c r="C39" s="52"/>
      <c r="D39" s="52"/>
      <c r="E39" s="52"/>
      <c r="F39" s="52"/>
      <c r="G39" s="133"/>
    </row>
    <row r="40" spans="1:7" x14ac:dyDescent="0.2">
      <c r="A40" s="44" t="s">
        <v>46</v>
      </c>
      <c r="B40" s="45" t="s">
        <v>36</v>
      </c>
      <c r="C40" s="47">
        <v>1</v>
      </c>
      <c r="D40" s="47">
        <v>0</v>
      </c>
      <c r="E40" s="47">
        <v>1</v>
      </c>
      <c r="F40" s="47"/>
      <c r="G40" s="104" t="s">
        <v>43</v>
      </c>
    </row>
    <row r="41" spans="1:7" x14ac:dyDescent="0.2">
      <c r="A41" s="48" t="s">
        <v>47</v>
      </c>
      <c r="B41" s="45" t="s">
        <v>15</v>
      </c>
      <c r="C41" s="47">
        <f>C40*C22</f>
        <v>1.5</v>
      </c>
      <c r="D41" s="47">
        <f>D23*D40</f>
        <v>0</v>
      </c>
      <c r="E41" s="47">
        <f>E23*E40</f>
        <v>0.6</v>
      </c>
      <c r="F41" s="72">
        <f>SQRT(SUMSQ(C41,D41,E41))</f>
        <v>1.6155494421403511</v>
      </c>
      <c r="G41" s="86" t="s">
        <v>45</v>
      </c>
    </row>
    <row r="42" spans="1:7" x14ac:dyDescent="0.2">
      <c r="A42" s="52"/>
      <c r="B42" s="53"/>
      <c r="C42" s="52"/>
      <c r="D42" s="52"/>
      <c r="E42" s="52"/>
      <c r="F42" s="52"/>
      <c r="G42" s="133"/>
    </row>
    <row r="43" spans="1:7" x14ac:dyDescent="0.2">
      <c r="A43" s="55" t="s">
        <v>48</v>
      </c>
      <c r="B43" s="45" t="s">
        <v>36</v>
      </c>
      <c r="C43" s="47">
        <v>1</v>
      </c>
      <c r="D43" s="47">
        <f>D14/(C14+D14+E14)</f>
        <v>0.36451351414998073</v>
      </c>
      <c r="E43" s="47">
        <f>E14/(C14+D14+E14)</f>
        <v>5.7771498713638049E-2</v>
      </c>
      <c r="F43" s="47"/>
      <c r="G43" s="104" t="s">
        <v>37</v>
      </c>
    </row>
    <row r="44" spans="1:7" x14ac:dyDescent="0.2">
      <c r="A44" s="48" t="s">
        <v>49</v>
      </c>
      <c r="B44" s="45" t="s">
        <v>15</v>
      </c>
      <c r="C44" s="47">
        <f>C43*C22</f>
        <v>1.5</v>
      </c>
      <c r="D44" s="47">
        <f>D43*D23</f>
        <v>0.21870810848998842</v>
      </c>
      <c r="E44" s="47">
        <f>E43*E23</f>
        <v>3.4662899228182831E-2</v>
      </c>
      <c r="F44" s="72">
        <f>SQRT(SUMSQ(C44,D44,E44))</f>
        <v>1.5162568230026772</v>
      </c>
      <c r="G44" s="86" t="s">
        <v>50</v>
      </c>
    </row>
    <row r="45" spans="1:7" ht="13.5" thickBot="1" x14ac:dyDescent="0.25">
      <c r="A45" s="56"/>
      <c r="B45" s="57"/>
      <c r="C45" s="58"/>
      <c r="D45" s="59"/>
      <c r="E45" s="59"/>
      <c r="F45" s="74"/>
      <c r="G45" s="134"/>
    </row>
    <row r="46" spans="1:7" x14ac:dyDescent="0.2">
      <c r="A46" s="60"/>
      <c r="B46" s="61"/>
      <c r="C46" s="62"/>
      <c r="D46" s="62"/>
      <c r="E46" s="62"/>
      <c r="F46" s="75"/>
      <c r="G46" s="84"/>
    </row>
    <row r="47" spans="1:7" x14ac:dyDescent="0.2">
      <c r="A47" s="1"/>
      <c r="B47" s="1"/>
      <c r="C47" s="1"/>
      <c r="D47" s="1"/>
      <c r="E47" s="1"/>
      <c r="F47" s="1"/>
      <c r="G47" s="76"/>
    </row>
    <row r="48" spans="1:7" ht="13.5" thickBot="1" x14ac:dyDescent="0.25">
      <c r="A48" s="2"/>
      <c r="B48" s="2"/>
      <c r="C48" s="2"/>
      <c r="D48" s="2"/>
      <c r="E48" s="2"/>
      <c r="F48" s="2"/>
      <c r="G48" s="85"/>
    </row>
    <row r="49" spans="1:7" x14ac:dyDescent="0.2">
      <c r="A49" s="3" t="s">
        <v>51</v>
      </c>
      <c r="B49" s="38"/>
      <c r="C49" s="38"/>
      <c r="D49" s="38"/>
      <c r="E49" s="38"/>
      <c r="F49" s="38"/>
      <c r="G49" s="80" t="s">
        <v>10</v>
      </c>
    </row>
    <row r="50" spans="1:7" x14ac:dyDescent="0.2">
      <c r="A50" s="7" t="s">
        <v>97</v>
      </c>
      <c r="B50" s="27"/>
      <c r="C50" s="27"/>
      <c r="D50" s="63"/>
      <c r="E50" s="63"/>
      <c r="F50" s="63"/>
      <c r="G50" s="86"/>
    </row>
    <row r="51" spans="1:7" ht="13.5" thickBot="1" x14ac:dyDescent="0.25">
      <c r="A51" s="64"/>
      <c r="B51" s="65"/>
      <c r="C51" s="65"/>
      <c r="D51" s="65"/>
      <c r="E51" s="65"/>
      <c r="F51" s="65"/>
      <c r="G51" s="87"/>
    </row>
    <row r="52" spans="1:7" x14ac:dyDescent="0.2">
      <c r="A52" s="2"/>
      <c r="B52" s="2"/>
      <c r="C52" s="2"/>
      <c r="D52" s="2"/>
      <c r="E52" s="2"/>
      <c r="F52" s="2"/>
      <c r="G52" s="85"/>
    </row>
    <row r="53" spans="1:7" ht="13.5" thickBot="1" x14ac:dyDescent="0.25">
      <c r="A53" s="2"/>
      <c r="B53" s="2"/>
      <c r="C53" s="2"/>
      <c r="D53" s="2"/>
      <c r="E53" s="2"/>
      <c r="F53" s="2"/>
      <c r="G53" s="85"/>
    </row>
    <row r="54" spans="1:7" x14ac:dyDescent="0.2">
      <c r="A54" s="3" t="s">
        <v>52</v>
      </c>
      <c r="B54" s="67"/>
      <c r="C54" s="128" t="s">
        <v>7</v>
      </c>
      <c r="D54" s="127" t="s">
        <v>8</v>
      </c>
      <c r="E54" s="127" t="s">
        <v>9</v>
      </c>
      <c r="F54" s="5"/>
      <c r="G54" s="80" t="s">
        <v>10</v>
      </c>
    </row>
    <row r="55" spans="1:7" x14ac:dyDescent="0.2">
      <c r="A55" s="7"/>
      <c r="B55" s="8"/>
      <c r="C55" s="10"/>
      <c r="D55" s="9"/>
      <c r="E55" s="9"/>
      <c r="F55" s="9"/>
      <c r="G55" s="77"/>
    </row>
    <row r="56" spans="1:7" x14ac:dyDescent="0.2">
      <c r="A56" s="7" t="s">
        <v>53</v>
      </c>
      <c r="B56" s="29" t="s">
        <v>91</v>
      </c>
      <c r="C56" s="17">
        <f>C7</f>
        <v>-95</v>
      </c>
      <c r="D56" s="32"/>
      <c r="E56" s="32"/>
      <c r="F56" s="68"/>
      <c r="G56" s="104"/>
    </row>
    <row r="57" spans="1:7" x14ac:dyDescent="0.2">
      <c r="A57" s="7" t="s">
        <v>14</v>
      </c>
      <c r="B57" s="29" t="s">
        <v>15</v>
      </c>
      <c r="C57" s="17"/>
      <c r="D57" s="30">
        <f>D8</f>
        <v>-2</v>
      </c>
      <c r="E57" s="30">
        <f>E8</f>
        <v>-10</v>
      </c>
      <c r="F57" s="68"/>
      <c r="G57" s="104"/>
    </row>
    <row r="58" spans="1:7" x14ac:dyDescent="0.2">
      <c r="A58" s="7" t="s">
        <v>54</v>
      </c>
      <c r="B58" s="29" t="s">
        <v>15</v>
      </c>
      <c r="C58" s="14">
        <v>0</v>
      </c>
      <c r="D58" s="52"/>
      <c r="E58" s="52"/>
      <c r="F58" s="68"/>
      <c r="G58" s="104" t="s">
        <v>55</v>
      </c>
    </row>
    <row r="59" spans="1:7" x14ac:dyDescent="0.2">
      <c r="A59" s="7" t="s">
        <v>56</v>
      </c>
      <c r="B59" s="29" t="s">
        <v>15</v>
      </c>
      <c r="C59" s="17"/>
      <c r="D59" s="39">
        <v>0.1</v>
      </c>
      <c r="E59" s="39">
        <v>0</v>
      </c>
      <c r="F59" s="68"/>
      <c r="G59" s="104" t="s">
        <v>55</v>
      </c>
    </row>
    <row r="60" spans="1:7" x14ac:dyDescent="0.2">
      <c r="A60" s="11" t="s">
        <v>57</v>
      </c>
      <c r="B60" s="29" t="s">
        <v>91</v>
      </c>
      <c r="C60" s="36">
        <f>C56+C58</f>
        <v>-95</v>
      </c>
      <c r="D60" s="52"/>
      <c r="E60" s="52"/>
      <c r="F60" s="68"/>
      <c r="G60" s="104" t="s">
        <v>58</v>
      </c>
    </row>
    <row r="61" spans="1:7" x14ac:dyDescent="0.2">
      <c r="A61" s="11" t="s">
        <v>59</v>
      </c>
      <c r="B61" s="29" t="s">
        <v>15</v>
      </c>
      <c r="C61" s="36"/>
      <c r="D61" s="136">
        <f>D57+D59</f>
        <v>-1.9</v>
      </c>
      <c r="E61" s="136">
        <f>E57+E59</f>
        <v>-10</v>
      </c>
      <c r="F61" s="68"/>
      <c r="G61" s="104" t="s">
        <v>58</v>
      </c>
    </row>
    <row r="62" spans="1:7" x14ac:dyDescent="0.2">
      <c r="A62" s="7"/>
      <c r="B62" s="29"/>
      <c r="C62" s="63"/>
      <c r="D62" s="32"/>
      <c r="E62" s="32"/>
      <c r="F62" s="68"/>
      <c r="G62" s="104"/>
    </row>
    <row r="63" spans="1:7" x14ac:dyDescent="0.2">
      <c r="A63" s="88" t="s">
        <v>60</v>
      </c>
      <c r="B63" s="29"/>
      <c r="C63" s="63"/>
      <c r="D63" s="32"/>
      <c r="E63" s="32"/>
      <c r="F63" s="68"/>
      <c r="G63" s="104"/>
    </row>
    <row r="64" spans="1:7" x14ac:dyDescent="0.2">
      <c r="A64" s="7" t="s">
        <v>18</v>
      </c>
      <c r="B64" s="29" t="s">
        <v>95</v>
      </c>
      <c r="C64" s="50">
        <f>(10^12)*(10^-3)*10^(C60/10)</f>
        <v>0.31622776601683744</v>
      </c>
      <c r="D64" s="51">
        <f>(10^12)*(10^-3)*10^((C60+D61)/10)</f>
        <v>0.20417379446695222</v>
      </c>
      <c r="E64" s="51">
        <f>(10^12)*(10^-3)*10^((C60+E61)/10)</f>
        <v>3.1622776601683708E-2</v>
      </c>
      <c r="F64" s="51"/>
      <c r="G64" s="104"/>
    </row>
    <row r="65" spans="1:7" x14ac:dyDescent="0.2">
      <c r="A65" s="31" t="s">
        <v>21</v>
      </c>
      <c r="B65" s="29" t="s">
        <v>15</v>
      </c>
      <c r="C65" s="63" t="s">
        <v>27</v>
      </c>
      <c r="D65" s="136">
        <f>10*LOG10(D64/(C64+E64))</f>
        <v>-2.313926851582258</v>
      </c>
      <c r="E65" s="136">
        <f>10*LOG10(E64/(C64+D64))</f>
        <v>-12.163385901733371</v>
      </c>
      <c r="F65" s="32"/>
      <c r="G65" s="78" t="s">
        <v>22</v>
      </c>
    </row>
    <row r="66" spans="1:7" x14ac:dyDescent="0.2">
      <c r="A66" s="31" t="s">
        <v>23</v>
      </c>
      <c r="B66" s="29" t="s">
        <v>15</v>
      </c>
      <c r="C66" s="63" t="s">
        <v>27</v>
      </c>
      <c r="D66" s="141">
        <f>D61+C60</f>
        <v>-96.9</v>
      </c>
      <c r="E66" s="136">
        <f>E61+C60</f>
        <v>-105</v>
      </c>
      <c r="F66" s="68"/>
      <c r="G66" s="78" t="s">
        <v>24</v>
      </c>
    </row>
    <row r="67" spans="1:7" ht="13.5" thickBot="1" x14ac:dyDescent="0.25">
      <c r="A67" s="89" t="s">
        <v>25</v>
      </c>
      <c r="B67" s="34" t="s">
        <v>111</v>
      </c>
      <c r="C67" s="137">
        <f>10*LOG10((C64+D64+E64)*10^-9)+10*LOG((47.88*10^6)/(30*10^3))</f>
        <v>-60.550088881022234</v>
      </c>
      <c r="D67" s="23" t="s">
        <v>27</v>
      </c>
      <c r="E67" s="23" t="s">
        <v>27</v>
      </c>
      <c r="F67" s="69"/>
      <c r="G67" s="103" t="s">
        <v>26</v>
      </c>
    </row>
    <row r="68" spans="1:7" x14ac:dyDescent="0.2">
      <c r="A68" s="54"/>
      <c r="B68" s="61"/>
      <c r="C68" s="61"/>
      <c r="D68" s="90"/>
      <c r="E68" s="90"/>
      <c r="F68" s="61"/>
      <c r="G68" s="84"/>
    </row>
    <row r="69" spans="1:7" ht="13.5" thickBot="1" x14ac:dyDescent="0.25">
      <c r="A69" s="91"/>
      <c r="B69" s="2"/>
      <c r="C69" s="2"/>
      <c r="D69" s="2"/>
      <c r="E69" s="2"/>
      <c r="F69" s="2"/>
      <c r="G69" s="85"/>
    </row>
    <row r="70" spans="1:7" x14ac:dyDescent="0.2">
      <c r="A70" s="3" t="s">
        <v>61</v>
      </c>
      <c r="B70" s="38"/>
      <c r="C70" s="127" t="s">
        <v>7</v>
      </c>
      <c r="D70" s="127" t="s">
        <v>8</v>
      </c>
      <c r="E70" s="127" t="s">
        <v>17</v>
      </c>
      <c r="F70" s="127" t="s">
        <v>34</v>
      </c>
      <c r="G70" s="80" t="s">
        <v>10</v>
      </c>
    </row>
    <row r="71" spans="1:7" x14ac:dyDescent="0.2">
      <c r="A71" s="26"/>
      <c r="B71" s="63"/>
      <c r="C71" s="9"/>
      <c r="D71" s="9"/>
      <c r="E71" s="9"/>
      <c r="F71" s="9"/>
      <c r="G71" s="77"/>
    </row>
    <row r="72" spans="1:7" x14ac:dyDescent="0.2">
      <c r="A72" s="44" t="s">
        <v>62</v>
      </c>
      <c r="B72" s="92" t="s">
        <v>15</v>
      </c>
      <c r="C72" s="93"/>
      <c r="D72" s="140">
        <f>D73-F73</f>
        <v>-2.9164010888833811</v>
      </c>
      <c r="E72" s="93"/>
      <c r="F72" s="47"/>
      <c r="G72" s="105" t="s">
        <v>98</v>
      </c>
    </row>
    <row r="73" spans="1:7" x14ac:dyDescent="0.2">
      <c r="A73" s="48" t="s">
        <v>63</v>
      </c>
      <c r="B73" s="92" t="s">
        <v>15</v>
      </c>
      <c r="C73" s="93"/>
      <c r="D73" s="139">
        <f>D65</f>
        <v>-2.313926851582258</v>
      </c>
      <c r="E73" s="93"/>
      <c r="F73" s="72">
        <f>F29</f>
        <v>0.60247423730112326</v>
      </c>
      <c r="G73" s="105"/>
    </row>
    <row r="74" spans="1:7" x14ac:dyDescent="0.2">
      <c r="A74" s="44" t="s">
        <v>64</v>
      </c>
      <c r="B74" s="92" t="s">
        <v>15</v>
      </c>
      <c r="C74" s="93"/>
      <c r="D74" s="139">
        <f>D73+F73</f>
        <v>-1.7114526142811348</v>
      </c>
      <c r="E74" s="93"/>
      <c r="F74" s="72"/>
      <c r="G74" s="105"/>
    </row>
    <row r="75" spans="1:7" x14ac:dyDescent="0.2">
      <c r="A75" s="7"/>
      <c r="B75" s="63"/>
      <c r="C75" s="32"/>
      <c r="D75" s="32"/>
      <c r="E75" s="32"/>
      <c r="F75" s="51"/>
      <c r="G75" s="105"/>
    </row>
    <row r="76" spans="1:7" x14ac:dyDescent="0.2">
      <c r="A76" s="44" t="s">
        <v>65</v>
      </c>
      <c r="B76" s="92" t="s">
        <v>15</v>
      </c>
      <c r="C76" s="93"/>
      <c r="D76" s="93"/>
      <c r="E76" s="138">
        <f>E77-F77</f>
        <v>-12.806719969828354</v>
      </c>
      <c r="F76" s="47"/>
      <c r="G76" s="106" t="s">
        <v>85</v>
      </c>
    </row>
    <row r="77" spans="1:7" x14ac:dyDescent="0.2">
      <c r="A77" s="48" t="s">
        <v>66</v>
      </c>
      <c r="B77" s="92" t="s">
        <v>15</v>
      </c>
      <c r="C77" s="93"/>
      <c r="D77" s="93"/>
      <c r="E77" s="139">
        <f>E65</f>
        <v>-12.163385901733371</v>
      </c>
      <c r="F77" s="72">
        <f>F33</f>
        <v>0.64333406809498273</v>
      </c>
      <c r="G77" s="105"/>
    </row>
    <row r="78" spans="1:7" x14ac:dyDescent="0.2">
      <c r="A78" s="44" t="s">
        <v>67</v>
      </c>
      <c r="B78" s="92" t="s">
        <v>15</v>
      </c>
      <c r="C78" s="93"/>
      <c r="D78" s="93"/>
      <c r="E78" s="139">
        <f>E77+F77</f>
        <v>-11.520051833638387</v>
      </c>
      <c r="F78" s="72"/>
      <c r="G78" s="105"/>
    </row>
    <row r="79" spans="1:7" x14ac:dyDescent="0.2">
      <c r="A79" s="7"/>
      <c r="B79" s="63"/>
      <c r="C79" s="32"/>
      <c r="D79" s="7"/>
      <c r="E79" s="7"/>
      <c r="F79" s="68"/>
      <c r="G79" s="107"/>
    </row>
    <row r="80" spans="1:7" x14ac:dyDescent="0.2">
      <c r="A80" s="44" t="s">
        <v>68</v>
      </c>
      <c r="B80" s="92" t="s">
        <v>91</v>
      </c>
      <c r="C80" s="93"/>
      <c r="D80" s="140">
        <f>D81-F81</f>
        <v>-98.515549442140355</v>
      </c>
      <c r="E80" s="93"/>
      <c r="F80" s="97"/>
      <c r="G80" s="86" t="s">
        <v>92</v>
      </c>
    </row>
    <row r="81" spans="1:7" x14ac:dyDescent="0.2">
      <c r="A81" s="48" t="s">
        <v>69</v>
      </c>
      <c r="B81" s="92" t="s">
        <v>91</v>
      </c>
      <c r="C81" s="93"/>
      <c r="D81" s="139">
        <f>D66</f>
        <v>-96.9</v>
      </c>
      <c r="E81" s="93"/>
      <c r="F81" s="72">
        <f>F37</f>
        <v>1.6155494421403511</v>
      </c>
      <c r="G81" s="108"/>
    </row>
    <row r="82" spans="1:7" x14ac:dyDescent="0.2">
      <c r="A82" s="44" t="s">
        <v>70</v>
      </c>
      <c r="B82" s="92" t="s">
        <v>91</v>
      </c>
      <c r="C82" s="93"/>
      <c r="D82" s="139">
        <f>D81+F81</f>
        <v>-95.284450557859657</v>
      </c>
      <c r="E82" s="93"/>
      <c r="F82" s="97"/>
      <c r="G82" s="108"/>
    </row>
    <row r="83" spans="1:7" x14ac:dyDescent="0.2">
      <c r="A83" s="7"/>
      <c r="B83" s="94"/>
      <c r="C83" s="7"/>
      <c r="D83" s="7"/>
      <c r="E83" s="7"/>
      <c r="F83" s="68"/>
      <c r="G83" s="108"/>
    </row>
    <row r="84" spans="1:7" x14ac:dyDescent="0.2">
      <c r="A84" s="44" t="s">
        <v>71</v>
      </c>
      <c r="B84" s="92" t="s">
        <v>91</v>
      </c>
      <c r="C84" s="44"/>
      <c r="D84" s="44"/>
      <c r="E84" s="138">
        <f>E85-F85</f>
        <v>-106.61554944214035</v>
      </c>
      <c r="F84" s="97"/>
      <c r="G84" s="86" t="s">
        <v>93</v>
      </c>
    </row>
    <row r="85" spans="1:7" x14ac:dyDescent="0.2">
      <c r="A85" s="48" t="s">
        <v>72</v>
      </c>
      <c r="B85" s="92" t="s">
        <v>91</v>
      </c>
      <c r="C85" s="44"/>
      <c r="D85" s="44"/>
      <c r="E85" s="139">
        <f>E66</f>
        <v>-105</v>
      </c>
      <c r="F85" s="72">
        <f>F41</f>
        <v>1.6155494421403511</v>
      </c>
      <c r="G85" s="108"/>
    </row>
    <row r="86" spans="1:7" x14ac:dyDescent="0.2">
      <c r="A86" s="44" t="s">
        <v>73</v>
      </c>
      <c r="B86" s="92" t="s">
        <v>91</v>
      </c>
      <c r="C86" s="44"/>
      <c r="D86" s="44"/>
      <c r="E86" s="139">
        <f>E85+F85</f>
        <v>-103.38445055785965</v>
      </c>
      <c r="F86" s="97"/>
      <c r="G86" s="108"/>
    </row>
    <row r="87" spans="1:7" x14ac:dyDescent="0.2">
      <c r="A87" s="7"/>
      <c r="B87" s="63"/>
      <c r="C87" s="7"/>
      <c r="D87" s="7"/>
      <c r="E87" s="32"/>
      <c r="F87" s="68"/>
      <c r="G87" s="107"/>
    </row>
    <row r="88" spans="1:7" x14ac:dyDescent="0.2">
      <c r="A88" s="55" t="s">
        <v>74</v>
      </c>
      <c r="B88" s="122" t="s">
        <v>111</v>
      </c>
      <c r="C88" s="140">
        <f>C89-F89</f>
        <v>-62.066345704024911</v>
      </c>
      <c r="D88" s="44"/>
      <c r="E88" s="44"/>
      <c r="F88" s="97"/>
      <c r="G88" s="86" t="s">
        <v>94</v>
      </c>
    </row>
    <row r="89" spans="1:7" x14ac:dyDescent="0.2">
      <c r="A89" s="48" t="s">
        <v>75</v>
      </c>
      <c r="B89" s="122" t="s">
        <v>111</v>
      </c>
      <c r="C89" s="139">
        <f>C67</f>
        <v>-60.550088881022234</v>
      </c>
      <c r="D89" s="44"/>
      <c r="E89" s="44"/>
      <c r="F89" s="72">
        <f>F44</f>
        <v>1.5162568230026772</v>
      </c>
      <c r="G89" s="86"/>
    </row>
    <row r="90" spans="1:7" x14ac:dyDescent="0.2">
      <c r="A90" s="55" t="s">
        <v>76</v>
      </c>
      <c r="B90" s="122" t="s">
        <v>111</v>
      </c>
      <c r="C90" s="140">
        <f>C89+F89</f>
        <v>-59.033832058019556</v>
      </c>
      <c r="D90" s="44"/>
      <c r="E90" s="44"/>
      <c r="F90" s="97"/>
      <c r="G90" s="86" t="s">
        <v>77</v>
      </c>
    </row>
    <row r="91" spans="1:7" x14ac:dyDescent="0.2">
      <c r="A91" s="7"/>
      <c r="B91" s="94"/>
      <c r="C91" s="7"/>
      <c r="D91" s="7"/>
      <c r="E91" s="7"/>
      <c r="F91" s="7"/>
      <c r="G91" s="104"/>
    </row>
    <row r="92" spans="1:7" ht="13.5" thickBot="1" x14ac:dyDescent="0.25">
      <c r="A92" s="95" t="s">
        <v>78</v>
      </c>
      <c r="B92" s="96"/>
      <c r="C92" s="95"/>
      <c r="D92" s="95"/>
      <c r="E92" s="95"/>
      <c r="F92" s="95"/>
      <c r="G92" s="109" t="s">
        <v>79</v>
      </c>
    </row>
  </sheetData>
  <phoneticPr fontId="12" type="noConversion"/>
  <conditionalFormatting sqref="G92">
    <cfRule type="cellIs" dxfId="1" priority="1" stopIfTrue="1" operator="equal">
      <formula>"Yes"</formula>
    </cfRule>
    <cfRule type="cellIs" dxfId="0" priority="2" stopIfTrue="1" operator="notEqual">
      <formula>"Yes"</formula>
    </cfRule>
  </conditionalFormatting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TC 15.3.1-1</vt:lpstr>
      <vt:lpstr>TC 15.3.1-3</vt:lpstr>
    </vt:vector>
  </TitlesOfParts>
  <Company>Spirent Communcations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Ron.Borsato@spirent.com</dc:creator>
  <cp:lastModifiedBy>CATT</cp:lastModifiedBy>
  <dcterms:created xsi:type="dcterms:W3CDTF">2009-06-16T09:56:03Z</dcterms:created>
  <dcterms:modified xsi:type="dcterms:W3CDTF">2024-04-23T05:21:32Z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(2)58qu7pN4t+pjg74Pj6ZXTSi9tDNW05SDVlWsIz8XROYr06qFX+5UgA7fL2RghY4xhWbg0iaN_x000d_
Z8lXy1ae7LUt6BnJq9Hez6H5GADhXp23DrcXgA8i5UxXnJYgtenetw7Ya0nGybbLULv76Jlo_x000d_
y7iKxazioz517H0B7Dy7BBpn5G/BXf6I9k6ESuQmCv6jw/J63vYktZz7PaGIJ0YKyouJt5oW_x000d_
ivWpqPTQJn12q1JXuY</vt:lpwstr>
  </property>
  <property fmtid="{D5CDD505-2E9C-101B-9397-08002B2CF9AE}" pid="3" name="_ms_pID_7253431">
    <vt:lpwstr>tCzmnttOpqMkTDHkiRijE+Q+NLkvpK7dkcemJJZlZbtCrJIyp80H27_x000d_
Q9l4VaUNlewve96Q/bB1xDpifdsQ7YPPJZg81a4smfbw01jp2+BFMQ==</vt:lpwstr>
  </property>
  <property fmtid="{D5CDD505-2E9C-101B-9397-08002B2CF9AE}" pid="4" name="sflag">
    <vt:lpwstr>1342173398</vt:lpwstr>
  </property>
  <property fmtid="{D5CDD505-2E9C-101B-9397-08002B2CF9AE}" pid="5" name="KSOProductBuildVer">
    <vt:lpwstr>2052-11.1.0.8597</vt:lpwstr>
  </property>
</Properties>
</file>